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380" yWindow="270" windowWidth="15015" windowHeight="11085" activeTab="5"/>
  </bookViews>
  <sheets>
    <sheet name="1" sheetId="12" r:id="rId1"/>
    <sheet name="2" sheetId="11" r:id="rId2"/>
    <sheet name="3" sheetId="6" r:id="rId3"/>
    <sheet name="4" sheetId="5" r:id="rId4"/>
    <sheet name="5" sheetId="7" r:id="rId5"/>
    <sheet name="6" sheetId="8" r:id="rId6"/>
    <sheet name="Лист1" sheetId="9" state="hidden" r:id="rId7"/>
  </sheets>
  <externalReferences>
    <externalReference r:id="rId8"/>
  </externalReferences>
  <definedNames>
    <definedName name="_xlnm._FilterDatabase" localSheetId="0" hidden="1">'1'!$A$14:$E$80</definedName>
    <definedName name="_xlnm._FilterDatabase" localSheetId="1" hidden="1">'2'!$A$10:$N$89</definedName>
    <definedName name="_xlnm._FilterDatabase" localSheetId="2" hidden="1">'3'!$A$10:$N$10</definedName>
    <definedName name="_xlnm._FilterDatabase" localSheetId="3" hidden="1">'4'!$A$17:$K$57</definedName>
    <definedName name="sub_15989" localSheetId="0">'1'!$A$70</definedName>
    <definedName name="_xlnm.Print_Titles" localSheetId="0">'1'!$13:$14</definedName>
    <definedName name="_xlnm.Print_Titles" localSheetId="1">'2'!$9:$10</definedName>
    <definedName name="_xlnm.Print_Titles" localSheetId="2">'3'!$9:$10</definedName>
    <definedName name="_xlnm.Print_Titles" localSheetId="3">'4'!$16:$17</definedName>
    <definedName name="_xlnm.Print_Titles" localSheetId="4">'5'!$13:$14</definedName>
    <definedName name="_xlnm.Print_Titles" localSheetId="5">'6'!$9:$10</definedName>
    <definedName name="_xlnm.Print_Area" localSheetId="0">'1'!$A$1:$E$81</definedName>
    <definedName name="_xlnm.Print_Area" localSheetId="1">'2'!$A$1:$K$89</definedName>
    <definedName name="_xlnm.Print_Area" localSheetId="2">'3'!$A$1:$J$87</definedName>
    <definedName name="_xlnm.Print_Area" localSheetId="3">'4'!$A$1:$K$58</definedName>
    <definedName name="_xlnm.Print_Area" localSheetId="4">'5'!$A$1:$E$28</definedName>
    <definedName name="_xlnm.Print_Area" localSheetId="5">'6'!$A$1:$F$26</definedName>
  </definedNames>
  <calcPr calcId="144525" fullPrecision="0"/>
</workbook>
</file>

<file path=xl/calcChain.xml><?xml version="1.0" encoding="utf-8"?>
<calcChain xmlns="http://schemas.openxmlformats.org/spreadsheetml/2006/main">
  <c r="K63" i="11" l="1"/>
  <c r="E11" i="8" l="1"/>
  <c r="E21" i="8"/>
  <c r="C21" i="8"/>
  <c r="K21" i="5"/>
  <c r="K22" i="5"/>
  <c r="K23" i="5"/>
  <c r="K24" i="5"/>
  <c r="K25" i="5"/>
  <c r="K26" i="5"/>
  <c r="K27" i="5"/>
  <c r="K28" i="5"/>
  <c r="K30" i="5"/>
  <c r="K31" i="5"/>
  <c r="K32" i="5"/>
  <c r="K33" i="5"/>
  <c r="K35" i="5"/>
  <c r="K36" i="5"/>
  <c r="K37" i="5"/>
  <c r="K38" i="5"/>
  <c r="K39" i="5"/>
  <c r="K40" i="5"/>
  <c r="K41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19" i="5"/>
  <c r="K20" i="5"/>
  <c r="J43" i="5"/>
  <c r="K43" i="5" s="1"/>
  <c r="H43" i="5"/>
  <c r="J50" i="5"/>
  <c r="H50" i="5"/>
  <c r="J53" i="5"/>
  <c r="H53" i="5"/>
  <c r="J34" i="5"/>
  <c r="H34" i="5"/>
  <c r="J63" i="6"/>
  <c r="I62" i="11"/>
  <c r="G62" i="11"/>
  <c r="I63" i="6"/>
  <c r="I62" i="6"/>
  <c r="G62" i="6"/>
  <c r="G63" i="6"/>
  <c r="I49" i="6"/>
  <c r="I48" i="6"/>
  <c r="G48" i="6"/>
  <c r="G47" i="6" s="1"/>
  <c r="E69" i="12"/>
  <c r="E70" i="12"/>
  <c r="E71" i="12"/>
  <c r="E72" i="12"/>
  <c r="E73" i="12"/>
  <c r="E74" i="12"/>
  <c r="E75" i="12"/>
  <c r="D18" i="12"/>
  <c r="E29" i="12"/>
  <c r="E25" i="12"/>
  <c r="I47" i="6" l="1"/>
  <c r="I46" i="6" s="1"/>
  <c r="I48" i="11"/>
  <c r="G48" i="11"/>
  <c r="C18" i="12"/>
  <c r="D70" i="12"/>
  <c r="D69" i="12" s="1"/>
  <c r="C70" i="12"/>
  <c r="C69" i="12" s="1"/>
  <c r="E24" i="12" l="1"/>
  <c r="I39" i="5" l="1"/>
  <c r="I38" i="5" s="1"/>
  <c r="A41" i="5"/>
  <c r="A40" i="5"/>
  <c r="A39" i="5"/>
  <c r="A38" i="5"/>
  <c r="I34" i="6"/>
  <c r="J37" i="5" s="1"/>
  <c r="G34" i="6"/>
  <c r="H37" i="5" s="1"/>
  <c r="H26" i="6"/>
  <c r="H25" i="6" s="1"/>
  <c r="H24" i="6" s="1"/>
  <c r="I28" i="6"/>
  <c r="I27" i="6"/>
  <c r="J40" i="5" s="1"/>
  <c r="G28" i="6"/>
  <c r="G27" i="6"/>
  <c r="K35" i="11"/>
  <c r="H27" i="11"/>
  <c r="H26" i="11" s="1"/>
  <c r="H25" i="11" s="1"/>
  <c r="I27" i="11"/>
  <c r="I26" i="11" s="1"/>
  <c r="I25" i="11" s="1"/>
  <c r="G27" i="11"/>
  <c r="G26" i="11" s="1"/>
  <c r="G25" i="11" s="1"/>
  <c r="K29" i="11"/>
  <c r="K28" i="11"/>
  <c r="I32" i="11"/>
  <c r="G32" i="11"/>
  <c r="G26" i="6" l="1"/>
  <c r="G25" i="6" s="1"/>
  <c r="G24" i="6" s="1"/>
  <c r="J27" i="6"/>
  <c r="H40" i="5"/>
  <c r="J34" i="6"/>
  <c r="J28" i="6"/>
  <c r="H41" i="5"/>
  <c r="H39" i="5" s="1"/>
  <c r="H38" i="5" s="1"/>
  <c r="K27" i="11"/>
  <c r="I26" i="6"/>
  <c r="I25" i="6" s="1"/>
  <c r="I24" i="6" s="1"/>
  <c r="J41" i="5"/>
  <c r="J39" i="5"/>
  <c r="J38" i="5" s="1"/>
  <c r="K25" i="11"/>
  <c r="K26" i="11"/>
  <c r="A19" i="6"/>
  <c r="J26" i="6" l="1"/>
  <c r="J24" i="6"/>
  <c r="J25" i="6"/>
  <c r="J36" i="5"/>
  <c r="H36" i="5"/>
  <c r="F36" i="5"/>
  <c r="E36" i="5"/>
  <c r="D36" i="5"/>
  <c r="C36" i="5"/>
  <c r="A36" i="5"/>
  <c r="J35" i="5"/>
  <c r="H35" i="5"/>
  <c r="F35" i="5"/>
  <c r="E35" i="5"/>
  <c r="D35" i="5"/>
  <c r="C35" i="5"/>
  <c r="B35" i="5"/>
  <c r="A35" i="5"/>
  <c r="I68" i="6"/>
  <c r="G68" i="6"/>
  <c r="E68" i="6"/>
  <c r="D68" i="6"/>
  <c r="C68" i="6"/>
  <c r="B68" i="6"/>
  <c r="A68" i="6"/>
  <c r="I44" i="6"/>
  <c r="I43" i="6" s="1"/>
  <c r="I42" i="6" s="1"/>
  <c r="G44" i="6"/>
  <c r="H43" i="6"/>
  <c r="H42" i="6"/>
  <c r="H41" i="6" s="1"/>
  <c r="E44" i="6"/>
  <c r="J68" i="6" l="1"/>
  <c r="J44" i="6"/>
  <c r="G43" i="6"/>
  <c r="I41" i="6"/>
  <c r="D43" i="6"/>
  <c r="D44" i="6"/>
  <c r="D42" i="6"/>
  <c r="C42" i="6"/>
  <c r="C43" i="6"/>
  <c r="C44" i="6"/>
  <c r="B42" i="6"/>
  <c r="B43" i="6"/>
  <c r="B44" i="6"/>
  <c r="A44" i="6"/>
  <c r="A43" i="6"/>
  <c r="A42" i="6"/>
  <c r="C41" i="6"/>
  <c r="B41" i="6"/>
  <c r="A41" i="6"/>
  <c r="I68" i="11"/>
  <c r="I67" i="11" s="1"/>
  <c r="I66" i="11" s="1"/>
  <c r="G68" i="11"/>
  <c r="G67" i="11" s="1"/>
  <c r="K70" i="11"/>
  <c r="K45" i="11"/>
  <c r="H44" i="11"/>
  <c r="H43" i="11" s="1"/>
  <c r="H42" i="11" s="1"/>
  <c r="I44" i="11"/>
  <c r="G44" i="11"/>
  <c r="G43" i="11" s="1"/>
  <c r="G42" i="11" s="1"/>
  <c r="C23" i="5"/>
  <c r="B23" i="5"/>
  <c r="D18" i="6"/>
  <c r="A18" i="6"/>
  <c r="D59" i="12"/>
  <c r="D58" i="12" s="1"/>
  <c r="C59" i="12"/>
  <c r="C58" i="12" s="1"/>
  <c r="E20" i="12"/>
  <c r="E21" i="12"/>
  <c r="E23" i="12"/>
  <c r="E33" i="12"/>
  <c r="E36" i="12"/>
  <c r="E39" i="12"/>
  <c r="E41" i="12"/>
  <c r="E53" i="12"/>
  <c r="E65" i="12"/>
  <c r="D74" i="12"/>
  <c r="D73" i="12" s="1"/>
  <c r="D67" i="12"/>
  <c r="D64" i="12"/>
  <c r="E64" i="12" s="1"/>
  <c r="D63" i="12"/>
  <c r="D56" i="12"/>
  <c r="D55" i="12"/>
  <c r="D52" i="12"/>
  <c r="D51" i="12" s="1"/>
  <c r="D50" i="12" s="1"/>
  <c r="D48" i="12"/>
  <c r="D45" i="12"/>
  <c r="D44" i="12" s="1"/>
  <c r="D40" i="12"/>
  <c r="D38" i="12"/>
  <c r="D35" i="12"/>
  <c r="D32" i="12"/>
  <c r="D31" i="12" s="1"/>
  <c r="D17" i="12"/>
  <c r="C74" i="12"/>
  <c r="C73" i="12" s="1"/>
  <c r="C72" i="12" s="1"/>
  <c r="C67" i="12"/>
  <c r="C66" i="12" s="1"/>
  <c r="C64" i="12"/>
  <c r="C63" i="12" s="1"/>
  <c r="C56" i="12"/>
  <c r="C55" i="12" s="1"/>
  <c r="C54" i="12" s="1"/>
  <c r="E49" i="12"/>
  <c r="E46" i="12"/>
  <c r="C45" i="12"/>
  <c r="C44" i="12" s="1"/>
  <c r="C40" i="12"/>
  <c r="C38" i="12"/>
  <c r="C35" i="12"/>
  <c r="C32" i="12"/>
  <c r="C31" i="12" s="1"/>
  <c r="E22" i="12"/>
  <c r="E19" i="12"/>
  <c r="K44" i="11" l="1"/>
  <c r="I43" i="11"/>
  <c r="I42" i="11" s="1"/>
  <c r="K42" i="11" s="1"/>
  <c r="E63" i="12"/>
  <c r="E38" i="12"/>
  <c r="D72" i="12"/>
  <c r="E35" i="12"/>
  <c r="E67" i="12"/>
  <c r="C62" i="12"/>
  <c r="C61" i="12" s="1"/>
  <c r="E44" i="12"/>
  <c r="E31" i="12"/>
  <c r="J43" i="6"/>
  <c r="G42" i="6"/>
  <c r="D37" i="12"/>
  <c r="E68" i="12"/>
  <c r="D54" i="12"/>
  <c r="D47" i="12"/>
  <c r="E45" i="12"/>
  <c r="E40" i="12"/>
  <c r="E32" i="12"/>
  <c r="D66" i="12"/>
  <c r="E66" i="12" s="1"/>
  <c r="D62" i="12"/>
  <c r="D61" i="12" s="1"/>
  <c r="C37" i="12"/>
  <c r="C34" i="12" s="1"/>
  <c r="C17" i="12"/>
  <c r="E17" i="12" s="1"/>
  <c r="C48" i="12"/>
  <c r="C47" i="12" s="1"/>
  <c r="C43" i="12" s="1"/>
  <c r="C52" i="12"/>
  <c r="C51" i="12" s="1"/>
  <c r="C50" i="12" s="1"/>
  <c r="E50" i="12" s="1"/>
  <c r="K43" i="11" l="1"/>
  <c r="C42" i="12"/>
  <c r="C15" i="12" s="1"/>
  <c r="C76" i="12" s="1"/>
  <c r="E52" i="12"/>
  <c r="E48" i="12"/>
  <c r="E37" i="12"/>
  <c r="C16" i="12"/>
  <c r="E18" i="12"/>
  <c r="G41" i="6"/>
  <c r="J41" i="6" s="1"/>
  <c r="J42" i="6"/>
  <c r="D34" i="12"/>
  <c r="E51" i="12"/>
  <c r="E47" i="12"/>
  <c r="E61" i="12"/>
  <c r="E62" i="12"/>
  <c r="D43" i="12"/>
  <c r="D42" i="12" s="1"/>
  <c r="E34" i="12" l="1"/>
  <c r="D15" i="12"/>
  <c r="C79" i="12"/>
  <c r="C80" i="12"/>
  <c r="C24" i="7"/>
  <c r="D16" i="12"/>
  <c r="E16" i="12" s="1"/>
  <c r="E43" i="12"/>
  <c r="J22" i="5"/>
  <c r="H22" i="5"/>
  <c r="A22" i="5"/>
  <c r="E42" i="12" l="1"/>
  <c r="A53" i="6"/>
  <c r="A48" i="6"/>
  <c r="E15" i="12" l="1"/>
  <c r="D76" i="12"/>
  <c r="G32" i="6"/>
  <c r="E32" i="6"/>
  <c r="D29" i="5" s="1"/>
  <c r="D32" i="6"/>
  <c r="C29" i="5" s="1"/>
  <c r="C32" i="6"/>
  <c r="B32" i="6"/>
  <c r="B29" i="5" s="1"/>
  <c r="A32" i="6"/>
  <c r="A29" i="5" s="1"/>
  <c r="I17" i="6"/>
  <c r="G17" i="6"/>
  <c r="E17" i="6"/>
  <c r="D17" i="6"/>
  <c r="C17" i="6"/>
  <c r="B17" i="6"/>
  <c r="A17" i="6"/>
  <c r="G16" i="11"/>
  <c r="I16" i="11"/>
  <c r="K17" i="11"/>
  <c r="K18" i="11"/>
  <c r="D80" i="12" l="1"/>
  <c r="E80" i="12" s="1"/>
  <c r="D79" i="12"/>
  <c r="E79" i="12" s="1"/>
  <c r="D24" i="7"/>
  <c r="J17" i="6"/>
  <c r="E76" i="12"/>
  <c r="K16" i="11"/>
  <c r="A23" i="5" l="1"/>
  <c r="C23" i="7" l="1"/>
  <c r="C22" i="7" s="1"/>
  <c r="C21" i="7" s="1"/>
  <c r="E24" i="8" l="1"/>
  <c r="C24" i="8"/>
  <c r="F24" i="8" l="1"/>
  <c r="I61" i="6"/>
  <c r="I87" i="6"/>
  <c r="J56" i="5" s="1"/>
  <c r="I85" i="6"/>
  <c r="I80" i="6"/>
  <c r="J51" i="5" s="1"/>
  <c r="I79" i="6"/>
  <c r="J49" i="5" s="1"/>
  <c r="G79" i="6"/>
  <c r="H49" i="5" s="1"/>
  <c r="H79" i="6"/>
  <c r="F79" i="6"/>
  <c r="I75" i="6"/>
  <c r="I73" i="6"/>
  <c r="I74" i="6"/>
  <c r="I72" i="6"/>
  <c r="I53" i="6"/>
  <c r="I57" i="6"/>
  <c r="I56" i="6" s="1"/>
  <c r="G57" i="6"/>
  <c r="G56" i="6" s="1"/>
  <c r="G55" i="6" s="1"/>
  <c r="G54" i="6" s="1"/>
  <c r="I39" i="6"/>
  <c r="I33" i="6"/>
  <c r="G33" i="6"/>
  <c r="G31" i="6" s="1"/>
  <c r="I32" i="6"/>
  <c r="J29" i="5" s="1"/>
  <c r="H29" i="5"/>
  <c r="G22" i="6"/>
  <c r="I22" i="6"/>
  <c r="I31" i="6" l="1"/>
  <c r="J56" i="6"/>
  <c r="J52" i="5"/>
  <c r="E20" i="8" s="1"/>
  <c r="I78" i="6"/>
  <c r="I77" i="6" s="1"/>
  <c r="I76" i="6" s="1"/>
  <c r="J57" i="6"/>
  <c r="H52" i="5"/>
  <c r="C20" i="8" s="1"/>
  <c r="J79" i="6"/>
  <c r="I55" i="6"/>
  <c r="G30" i="6"/>
  <c r="G29" i="6" s="1"/>
  <c r="F16" i="6"/>
  <c r="F15" i="6" s="1"/>
  <c r="F14" i="6" s="1"/>
  <c r="F13" i="6" s="1"/>
  <c r="G16" i="6"/>
  <c r="H16" i="6"/>
  <c r="I16" i="6"/>
  <c r="G18" i="6"/>
  <c r="H23" i="5" s="1"/>
  <c r="I18" i="6"/>
  <c r="F22" i="6"/>
  <c r="H22" i="6"/>
  <c r="F23" i="6"/>
  <c r="H23" i="6"/>
  <c r="I23" i="6"/>
  <c r="I21" i="6" s="1"/>
  <c r="I20" i="6" s="1"/>
  <c r="F33" i="6"/>
  <c r="F31" i="6" s="1"/>
  <c r="F30" i="6" s="1"/>
  <c r="F29" i="6" s="1"/>
  <c r="H33" i="6"/>
  <c r="F39" i="6"/>
  <c r="F38" i="6" s="1"/>
  <c r="F37" i="6" s="1"/>
  <c r="F36" i="6" s="1"/>
  <c r="F35" i="6" s="1"/>
  <c r="H39" i="6"/>
  <c r="H38" i="6" s="1"/>
  <c r="H37" i="6" s="1"/>
  <c r="H36" i="6" s="1"/>
  <c r="H35" i="6" s="1"/>
  <c r="F48" i="6"/>
  <c r="F47" i="6" s="1"/>
  <c r="F46" i="6" s="1"/>
  <c r="F45" i="6" s="1"/>
  <c r="H48" i="6"/>
  <c r="H47" i="6" s="1"/>
  <c r="H46" i="6" s="1"/>
  <c r="H45" i="6" s="1"/>
  <c r="F53" i="6"/>
  <c r="F52" i="6" s="1"/>
  <c r="F51" i="6" s="1"/>
  <c r="F50" i="6" s="1"/>
  <c r="H53" i="6"/>
  <c r="H52" i="6" s="1"/>
  <c r="H51" i="6" s="1"/>
  <c r="H50" i="6" s="1"/>
  <c r="I52" i="6"/>
  <c r="I51" i="6" s="1"/>
  <c r="F62" i="6"/>
  <c r="F61" i="6" s="1"/>
  <c r="F60" i="6" s="1"/>
  <c r="F59" i="6" s="1"/>
  <c r="H62" i="6"/>
  <c r="H61" i="6" s="1"/>
  <c r="H60" i="6" s="1"/>
  <c r="H59" i="6" s="1"/>
  <c r="I60" i="6"/>
  <c r="I59" i="6" s="1"/>
  <c r="F67" i="6"/>
  <c r="F66" i="6" s="1"/>
  <c r="F65" i="6" s="1"/>
  <c r="F64" i="6" s="1"/>
  <c r="H67" i="6"/>
  <c r="H66" i="6" s="1"/>
  <c r="H65" i="6" s="1"/>
  <c r="H64" i="6" s="1"/>
  <c r="F72" i="6"/>
  <c r="H72" i="6"/>
  <c r="F73" i="6"/>
  <c r="H73" i="6"/>
  <c r="F74" i="6"/>
  <c r="H74" i="6"/>
  <c r="F75" i="6"/>
  <c r="H75" i="6"/>
  <c r="F80" i="6"/>
  <c r="F78" i="6" s="1"/>
  <c r="F77" i="6" s="1"/>
  <c r="F76" i="6" s="1"/>
  <c r="H80" i="6"/>
  <c r="H78" i="6" s="1"/>
  <c r="H77" i="6" s="1"/>
  <c r="H76" i="6" s="1"/>
  <c r="F85" i="6"/>
  <c r="H85" i="6"/>
  <c r="F86" i="6"/>
  <c r="H86" i="6"/>
  <c r="A87" i="6"/>
  <c r="F87" i="6"/>
  <c r="H87" i="6"/>
  <c r="I80" i="11"/>
  <c r="H32" i="6"/>
  <c r="H31" i="6" l="1"/>
  <c r="H30" i="6" s="1"/>
  <c r="H29" i="6" s="1"/>
  <c r="I15" i="6"/>
  <c r="H15" i="6"/>
  <c r="H14" i="6" s="1"/>
  <c r="H13" i="6" s="1"/>
  <c r="G15" i="6"/>
  <c r="G14" i="6" s="1"/>
  <c r="G13" i="6" s="1"/>
  <c r="F20" i="8"/>
  <c r="J21" i="5"/>
  <c r="F71" i="6"/>
  <c r="F70" i="6" s="1"/>
  <c r="F69" i="6" s="1"/>
  <c r="F58" i="6" s="1"/>
  <c r="F54" i="6" s="1"/>
  <c r="J23" i="5"/>
  <c r="J18" i="6"/>
  <c r="H21" i="5"/>
  <c r="H20" i="5" s="1"/>
  <c r="J55" i="6"/>
  <c r="I54" i="6"/>
  <c r="H84" i="6"/>
  <c r="H83" i="6" s="1"/>
  <c r="H82" i="6" s="1"/>
  <c r="H81" i="6" s="1"/>
  <c r="H21" i="6"/>
  <c r="H20" i="6" s="1"/>
  <c r="H19" i="6" s="1"/>
  <c r="F40" i="6"/>
  <c r="I38" i="6"/>
  <c r="F84" i="6"/>
  <c r="F83" i="6" s="1"/>
  <c r="F82" i="6" s="1"/>
  <c r="F81" i="6" s="1"/>
  <c r="I19" i="6"/>
  <c r="J22" i="6"/>
  <c r="I50" i="6"/>
  <c r="F21" i="6"/>
  <c r="F20" i="6" s="1"/>
  <c r="F19" i="6" s="1"/>
  <c r="J33" i="6"/>
  <c r="J16" i="6"/>
  <c r="H71" i="6"/>
  <c r="H70" i="6" s="1"/>
  <c r="H69" i="6" s="1"/>
  <c r="H58" i="6" s="1"/>
  <c r="H54" i="6" s="1"/>
  <c r="H40" i="6" s="1"/>
  <c r="I71" i="6"/>
  <c r="G80" i="11"/>
  <c r="K81" i="11"/>
  <c r="H81" i="11"/>
  <c r="K58" i="11"/>
  <c r="H58" i="11"/>
  <c r="H57" i="11" s="1"/>
  <c r="H56" i="11" s="1"/>
  <c r="H55" i="11" s="1"/>
  <c r="J57" i="11"/>
  <c r="J56" i="11" s="1"/>
  <c r="J55" i="11" s="1"/>
  <c r="I57" i="11"/>
  <c r="I56" i="11" s="1"/>
  <c r="I55" i="11" s="1"/>
  <c r="G57" i="11"/>
  <c r="F32" i="6"/>
  <c r="K34" i="11"/>
  <c r="J34" i="11"/>
  <c r="H34" i="11"/>
  <c r="H12" i="6" l="1"/>
  <c r="H11" i="6" s="1"/>
  <c r="J20" i="5"/>
  <c r="F12" i="6"/>
  <c r="F11" i="6" s="1"/>
  <c r="I37" i="6"/>
  <c r="I14" i="6"/>
  <c r="J15" i="6"/>
  <c r="I70" i="6"/>
  <c r="I30" i="6"/>
  <c r="J31" i="6"/>
  <c r="K57" i="11"/>
  <c r="G56" i="11"/>
  <c r="G55" i="11" s="1"/>
  <c r="K55" i="11" s="1"/>
  <c r="I36" i="6" l="1"/>
  <c r="I35" i="6" s="1"/>
  <c r="I69" i="6"/>
  <c r="I13" i="6"/>
  <c r="J14" i="6"/>
  <c r="I29" i="6"/>
  <c r="J29" i="6" s="1"/>
  <c r="J30" i="6"/>
  <c r="K56" i="11"/>
  <c r="J17" i="11"/>
  <c r="H17" i="11"/>
  <c r="I12" i="6" l="1"/>
  <c r="J13" i="6"/>
  <c r="E26" i="8"/>
  <c r="C26" i="8"/>
  <c r="E25" i="8"/>
  <c r="C25" i="8"/>
  <c r="E23" i="8"/>
  <c r="A23" i="8"/>
  <c r="C23" i="8"/>
  <c r="C22" i="8"/>
  <c r="E19" i="8"/>
  <c r="C19" i="8"/>
  <c r="E18" i="8"/>
  <c r="C18" i="8"/>
  <c r="E16" i="8"/>
  <c r="C14" i="8"/>
  <c r="E13" i="8"/>
  <c r="C13" i="8"/>
  <c r="E12" i="8"/>
  <c r="C12" i="8"/>
  <c r="K23" i="11"/>
  <c r="K24" i="11"/>
  <c r="K40" i="11"/>
  <c r="K49" i="11"/>
  <c r="K54" i="11"/>
  <c r="K69" i="11"/>
  <c r="K74" i="11"/>
  <c r="K75" i="11"/>
  <c r="K76" i="11"/>
  <c r="K77" i="11"/>
  <c r="K82" i="11"/>
  <c r="K87" i="11"/>
  <c r="K88" i="11"/>
  <c r="K89" i="11"/>
  <c r="J54" i="6" l="1"/>
  <c r="K19" i="11" l="1"/>
  <c r="F15" i="8" l="1"/>
  <c r="F17" i="8"/>
  <c r="F21" i="8"/>
  <c r="C16" i="8"/>
  <c r="C11" i="8" s="1"/>
  <c r="E14" i="8"/>
  <c r="F12" i="8" l="1"/>
  <c r="F18" i="8"/>
  <c r="F19" i="8"/>
  <c r="F23" i="8"/>
  <c r="F14" i="8"/>
  <c r="F25" i="8"/>
  <c r="F16" i="8"/>
  <c r="F26" i="8"/>
  <c r="F13" i="8"/>
  <c r="H19" i="11" l="1"/>
  <c r="H23" i="11"/>
  <c r="H16" i="11" l="1"/>
  <c r="H15" i="11" s="1"/>
  <c r="H14" i="11" s="1"/>
  <c r="J26" i="5"/>
  <c r="J44" i="5"/>
  <c r="J46" i="5"/>
  <c r="J47" i="5"/>
  <c r="J48" i="5"/>
  <c r="J57" i="5"/>
  <c r="J23" i="11"/>
  <c r="J19" i="11"/>
  <c r="J80" i="11"/>
  <c r="J79" i="11" s="1"/>
  <c r="J78" i="11" s="1"/>
  <c r="J88" i="11"/>
  <c r="I86" i="6" s="1"/>
  <c r="H88" i="11"/>
  <c r="G86" i="6" s="1"/>
  <c r="H89" i="11"/>
  <c r="G87" i="6" s="1"/>
  <c r="H87" i="11"/>
  <c r="G85" i="6" s="1"/>
  <c r="H82" i="11"/>
  <c r="G80" i="6" s="1"/>
  <c r="J73" i="11"/>
  <c r="J72" i="11" s="1"/>
  <c r="J71" i="11" s="1"/>
  <c r="H75" i="11"/>
  <c r="G73" i="6" s="1"/>
  <c r="J73" i="6" s="1"/>
  <c r="H76" i="11"/>
  <c r="G74" i="6" s="1"/>
  <c r="J74" i="6" s="1"/>
  <c r="H77" i="11"/>
  <c r="G75" i="6" s="1"/>
  <c r="J75" i="6" s="1"/>
  <c r="H74" i="11"/>
  <c r="G72" i="6" s="1"/>
  <c r="J69" i="11"/>
  <c r="I67" i="6" s="1"/>
  <c r="I66" i="6" s="1"/>
  <c r="H69" i="11"/>
  <c r="H64" i="11"/>
  <c r="G61" i="6" s="1"/>
  <c r="J53" i="11"/>
  <c r="J52" i="11" s="1"/>
  <c r="J51" i="11" s="1"/>
  <c r="H54" i="11"/>
  <c r="G53" i="6" s="1"/>
  <c r="J49" i="11"/>
  <c r="H49" i="11"/>
  <c r="G46" i="6" s="1"/>
  <c r="G45" i="6" s="1"/>
  <c r="J39" i="11"/>
  <c r="J38" i="11" s="1"/>
  <c r="J37" i="11" s="1"/>
  <c r="J36" i="11" s="1"/>
  <c r="H40" i="11"/>
  <c r="G39" i="6" s="1"/>
  <c r="J33" i="11"/>
  <c r="H33" i="11"/>
  <c r="H32" i="11" s="1"/>
  <c r="H24" i="11"/>
  <c r="G23" i="6" s="1"/>
  <c r="G67" i="6" l="1"/>
  <c r="G66" i="6" s="1"/>
  <c r="G65" i="6" s="1"/>
  <c r="G64" i="6" s="1"/>
  <c r="H68" i="11"/>
  <c r="G52" i="6"/>
  <c r="J53" i="6"/>
  <c r="H56" i="5"/>
  <c r="J87" i="6"/>
  <c r="G21" i="6"/>
  <c r="J23" i="6"/>
  <c r="G71" i="6"/>
  <c r="J72" i="6"/>
  <c r="J62" i="6"/>
  <c r="G78" i="6"/>
  <c r="J80" i="6"/>
  <c r="I84" i="6"/>
  <c r="J86" i="6"/>
  <c r="G38" i="6"/>
  <c r="J39" i="6"/>
  <c r="J48" i="6"/>
  <c r="J85" i="6"/>
  <c r="G84" i="6"/>
  <c r="G83" i="6" s="1"/>
  <c r="G82" i="6" s="1"/>
  <c r="G81" i="6" s="1"/>
  <c r="J22" i="11"/>
  <c r="J21" i="11" s="1"/>
  <c r="J20" i="11" s="1"/>
  <c r="D12" i="8"/>
  <c r="D18" i="8"/>
  <c r="H80" i="11"/>
  <c r="H79" i="11" s="1"/>
  <c r="H78" i="11" s="1"/>
  <c r="D19" i="8"/>
  <c r="H22" i="11"/>
  <c r="H21" i="11" s="1"/>
  <c r="H20" i="11" s="1"/>
  <c r="H48" i="11"/>
  <c r="H47" i="11" s="1"/>
  <c r="H46" i="11" s="1"/>
  <c r="D22" i="8"/>
  <c r="D16" i="8"/>
  <c r="D26" i="8"/>
  <c r="H53" i="11"/>
  <c r="H52" i="11" s="1"/>
  <c r="H51" i="11" s="1"/>
  <c r="D13" i="8"/>
  <c r="D25" i="8"/>
  <c r="H31" i="11"/>
  <c r="H30" i="11" s="1"/>
  <c r="J32" i="11"/>
  <c r="J31" i="11" s="1"/>
  <c r="J30" i="11" s="1"/>
  <c r="J48" i="11"/>
  <c r="J47" i="11" s="1"/>
  <c r="J46" i="11" s="1"/>
  <c r="J41" i="11" s="1"/>
  <c r="D14" i="8"/>
  <c r="D23" i="8"/>
  <c r="J68" i="11"/>
  <c r="J67" i="11" s="1"/>
  <c r="J66" i="11" s="1"/>
  <c r="J86" i="11"/>
  <c r="J85" i="11" s="1"/>
  <c r="J84" i="11" s="1"/>
  <c r="H62" i="11"/>
  <c r="H61" i="11" s="1"/>
  <c r="H60" i="11" s="1"/>
  <c r="H86" i="11"/>
  <c r="H85" i="11" s="1"/>
  <c r="H84" i="11" s="1"/>
  <c r="H30" i="5"/>
  <c r="H39" i="11"/>
  <c r="H38" i="11" s="1"/>
  <c r="H37" i="11" s="1"/>
  <c r="H36" i="11" s="1"/>
  <c r="H67" i="11"/>
  <c r="H66" i="11" s="1"/>
  <c r="H73" i="11"/>
  <c r="H72" i="11" s="1"/>
  <c r="H71" i="11" s="1"/>
  <c r="J31" i="5"/>
  <c r="J55" i="5"/>
  <c r="J54" i="5" s="1"/>
  <c r="J45" i="5"/>
  <c r="J30" i="5"/>
  <c r="J67" i="6" l="1"/>
  <c r="H13" i="11"/>
  <c r="J66" i="6"/>
  <c r="H41" i="11"/>
  <c r="J47" i="6"/>
  <c r="G77" i="6"/>
  <c r="J78" i="6"/>
  <c r="I65" i="6"/>
  <c r="G70" i="6"/>
  <c r="J71" i="6"/>
  <c r="I83" i="6"/>
  <c r="J84" i="6"/>
  <c r="G60" i="6"/>
  <c r="J61" i="6"/>
  <c r="G37" i="6"/>
  <c r="J38" i="6"/>
  <c r="G20" i="6"/>
  <c r="J21" i="6"/>
  <c r="G51" i="6"/>
  <c r="J52" i="6"/>
  <c r="H47" i="5"/>
  <c r="H55" i="5"/>
  <c r="H48" i="5"/>
  <c r="H46" i="5"/>
  <c r="H83" i="11"/>
  <c r="H44" i="5"/>
  <c r="J83" i="11"/>
  <c r="H59" i="11"/>
  <c r="H26" i="5"/>
  <c r="H32" i="5"/>
  <c r="H33" i="5"/>
  <c r="H31" i="5"/>
  <c r="H28" i="5" s="1"/>
  <c r="H45" i="5"/>
  <c r="H51" i="5"/>
  <c r="H57" i="5"/>
  <c r="H25" i="5"/>
  <c r="J32" i="5"/>
  <c r="J28" i="5" s="1"/>
  <c r="J33" i="5"/>
  <c r="J25" i="5"/>
  <c r="J24" i="5" s="1"/>
  <c r="J19" i="5" s="1"/>
  <c r="B23" i="8"/>
  <c r="B26" i="8"/>
  <c r="B25" i="8"/>
  <c r="B22" i="8"/>
  <c r="B19" i="8"/>
  <c r="B18" i="8"/>
  <c r="B16" i="8"/>
  <c r="B14" i="8"/>
  <c r="B13" i="8"/>
  <c r="B12" i="8"/>
  <c r="H27" i="5" l="1"/>
  <c r="G59" i="6"/>
  <c r="J60" i="6"/>
  <c r="G69" i="6"/>
  <c r="J69" i="6" s="1"/>
  <c r="J70" i="6"/>
  <c r="G76" i="6"/>
  <c r="J76" i="6" s="1"/>
  <c r="J77" i="6"/>
  <c r="H24" i="5"/>
  <c r="H19" i="5" s="1"/>
  <c r="G50" i="6"/>
  <c r="G40" i="6" s="1"/>
  <c r="J51" i="6"/>
  <c r="G36" i="6"/>
  <c r="J37" i="6"/>
  <c r="I82" i="6"/>
  <c r="J83" i="6"/>
  <c r="G19" i="6"/>
  <c r="G12" i="6" s="1"/>
  <c r="J20" i="6"/>
  <c r="H54" i="5"/>
  <c r="I64" i="6"/>
  <c r="J65" i="6"/>
  <c r="I45" i="6"/>
  <c r="I40" i="6" s="1"/>
  <c r="J46" i="6"/>
  <c r="H12" i="11"/>
  <c r="H11" i="11" s="1"/>
  <c r="J42" i="5"/>
  <c r="H42" i="5" l="1"/>
  <c r="H18" i="5" s="1"/>
  <c r="J27" i="5"/>
  <c r="J18" i="5" s="1"/>
  <c r="J19" i="6"/>
  <c r="J64" i="6"/>
  <c r="I58" i="6"/>
  <c r="G35" i="6"/>
  <c r="J35" i="6" s="1"/>
  <c r="J36" i="6"/>
  <c r="J45" i="6"/>
  <c r="J82" i="6"/>
  <c r="I81" i="6"/>
  <c r="J81" i="6" s="1"/>
  <c r="J50" i="6"/>
  <c r="J59" i="6"/>
  <c r="G58" i="6"/>
  <c r="I55" i="5"/>
  <c r="I57" i="5"/>
  <c r="I44" i="5"/>
  <c r="I46" i="5"/>
  <c r="I47" i="5"/>
  <c r="I48" i="5"/>
  <c r="I31" i="5"/>
  <c r="I45" i="5"/>
  <c r="I33" i="5"/>
  <c r="I30" i="5"/>
  <c r="I26" i="5"/>
  <c r="I25" i="5"/>
  <c r="G55" i="5"/>
  <c r="G57" i="5"/>
  <c r="G48" i="5"/>
  <c r="G47" i="5"/>
  <c r="G46" i="5"/>
  <c r="G44" i="5"/>
  <c r="G31" i="5"/>
  <c r="G25" i="5"/>
  <c r="J16" i="11"/>
  <c r="J15" i="11" s="1"/>
  <c r="J14" i="11" s="1"/>
  <c r="J13" i="11" s="1"/>
  <c r="I22" i="11"/>
  <c r="I39" i="11"/>
  <c r="I53" i="11"/>
  <c r="I73" i="11"/>
  <c r="I86" i="11"/>
  <c r="G86" i="11"/>
  <c r="G85" i="11" s="1"/>
  <c r="G84" i="11" s="1"/>
  <c r="G83" i="11" s="1"/>
  <c r="G61" i="11"/>
  <c r="G60" i="11" s="1"/>
  <c r="G66" i="11"/>
  <c r="G73" i="11"/>
  <c r="G72" i="11" s="1"/>
  <c r="G71" i="11" s="1"/>
  <c r="G79" i="11"/>
  <c r="G78" i="11" s="1"/>
  <c r="G47" i="11"/>
  <c r="G46" i="11" s="1"/>
  <c r="G53" i="11"/>
  <c r="G52" i="11" s="1"/>
  <c r="G51" i="11" s="1"/>
  <c r="G39" i="11"/>
  <c r="G38" i="11" s="1"/>
  <c r="G31" i="11"/>
  <c r="G30" i="11" s="1"/>
  <c r="G22" i="11"/>
  <c r="G21" i="11" s="1"/>
  <c r="G20" i="11" s="1"/>
  <c r="G15" i="11"/>
  <c r="G14" i="11" s="1"/>
  <c r="K42" i="5" l="1"/>
  <c r="G13" i="11"/>
  <c r="G41" i="11"/>
  <c r="J58" i="6"/>
  <c r="K18" i="5"/>
  <c r="J40" i="6"/>
  <c r="I11" i="6"/>
  <c r="G11" i="6"/>
  <c r="J12" i="6"/>
  <c r="K53" i="11"/>
  <c r="K64" i="11"/>
  <c r="E22" i="8"/>
  <c r="K86" i="11"/>
  <c r="K22" i="11"/>
  <c r="K73" i="11"/>
  <c r="K39" i="11"/>
  <c r="K80" i="11"/>
  <c r="K48" i="11"/>
  <c r="K68" i="11"/>
  <c r="K32" i="11"/>
  <c r="J62" i="11"/>
  <c r="J61" i="11" s="1"/>
  <c r="J60" i="11" s="1"/>
  <c r="J59" i="11" s="1"/>
  <c r="J12" i="11" s="1"/>
  <c r="J11" i="11" s="1"/>
  <c r="I32" i="5"/>
  <c r="I28" i="5" s="1"/>
  <c r="G53" i="5"/>
  <c r="I47" i="11"/>
  <c r="I72" i="11"/>
  <c r="K72" i="11" s="1"/>
  <c r="G32" i="5"/>
  <c r="K67" i="11"/>
  <c r="I31" i="11"/>
  <c r="K31" i="11" s="1"/>
  <c r="G30" i="5"/>
  <c r="I79" i="11"/>
  <c r="K79" i="11" s="1"/>
  <c r="I21" i="11"/>
  <c r="K21" i="11" s="1"/>
  <c r="G45" i="5"/>
  <c r="I38" i="11"/>
  <c r="K38" i="11" s="1"/>
  <c r="G21" i="5"/>
  <c r="G20" i="5" s="1"/>
  <c r="G51" i="5"/>
  <c r="I54" i="5"/>
  <c r="I85" i="11"/>
  <c r="K85" i="11" s="1"/>
  <c r="I52" i="11"/>
  <c r="K52" i="11" s="1"/>
  <c r="G26" i="5"/>
  <c r="G33" i="5"/>
  <c r="G54" i="5"/>
  <c r="G59" i="11"/>
  <c r="G37" i="11"/>
  <c r="G36" i="11" s="1"/>
  <c r="L18" i="5" l="1"/>
  <c r="M18" i="5"/>
  <c r="F11" i="8"/>
  <c r="J11" i="6"/>
  <c r="G12" i="11"/>
  <c r="G11" i="11" s="1"/>
  <c r="C28" i="7" s="1"/>
  <c r="K47" i="11"/>
  <c r="I46" i="11"/>
  <c r="I15" i="11"/>
  <c r="K15" i="11" s="1"/>
  <c r="I61" i="11"/>
  <c r="K61" i="11" s="1"/>
  <c r="K62" i="11"/>
  <c r="F22" i="8"/>
  <c r="I53" i="5"/>
  <c r="I27" i="5"/>
  <c r="G43" i="5"/>
  <c r="I21" i="5"/>
  <c r="I78" i="11"/>
  <c r="K78" i="11" s="1"/>
  <c r="I51" i="11"/>
  <c r="K51" i="11" s="1"/>
  <c r="I37" i="11"/>
  <c r="K37" i="11" s="1"/>
  <c r="I30" i="11"/>
  <c r="I20" i="11"/>
  <c r="K20" i="11" s="1"/>
  <c r="G28" i="5"/>
  <c r="G27" i="5" s="1"/>
  <c r="I71" i="11"/>
  <c r="K71" i="11" s="1"/>
  <c r="I84" i="11"/>
  <c r="K66" i="11"/>
  <c r="K11" i="6" l="1"/>
  <c r="I41" i="11"/>
  <c r="K41" i="11" s="1"/>
  <c r="K46" i="11"/>
  <c r="K30" i="11"/>
  <c r="K84" i="11"/>
  <c r="I83" i="11"/>
  <c r="K83" i="11" s="1"/>
  <c r="I60" i="11"/>
  <c r="K60" i="11" s="1"/>
  <c r="I14" i="11"/>
  <c r="I13" i="11" s="1"/>
  <c r="I20" i="5"/>
  <c r="G42" i="5"/>
  <c r="I36" i="11"/>
  <c r="K36" i="11" s="1"/>
  <c r="K14" i="11" l="1"/>
  <c r="K13" i="11"/>
  <c r="I59" i="11"/>
  <c r="K59" i="11" l="1"/>
  <c r="I12" i="11"/>
  <c r="I11" i="11" s="1"/>
  <c r="D11" i="8"/>
  <c r="B11" i="8"/>
  <c r="D28" i="7" l="1"/>
  <c r="D27" i="7" s="1"/>
  <c r="D26" i="7" s="1"/>
  <c r="D25" i="7" s="1"/>
  <c r="L11" i="6"/>
  <c r="K11" i="11"/>
  <c r="K12" i="11"/>
  <c r="D90" i="8"/>
  <c r="B89" i="8"/>
  <c r="B81" i="8"/>
  <c r="D82" i="8" s="1"/>
  <c r="F82" i="8" s="1"/>
  <c r="B80" i="8"/>
  <c r="D81" i="8" s="1"/>
  <c r="F81" i="8" s="1"/>
  <c r="B79" i="8"/>
  <c r="D80" i="8" s="1"/>
  <c r="F80" i="8" s="1"/>
  <c r="B78" i="8"/>
  <c r="D79" i="8" s="1"/>
  <c r="F79" i="8" s="1"/>
  <c r="C27" i="7"/>
  <c r="C26" i="7" s="1"/>
  <c r="E24" i="7"/>
  <c r="D23" i="7"/>
  <c r="E19" i="7"/>
  <c r="D18" i="7"/>
  <c r="D16" i="7" s="1"/>
  <c r="C18" i="7"/>
  <c r="E28" i="7" l="1"/>
  <c r="I51" i="5"/>
  <c r="E18" i="7"/>
  <c r="E27" i="7"/>
  <c r="E23" i="7"/>
  <c r="C16" i="7"/>
  <c r="E16" i="7" s="1"/>
  <c r="C17" i="7"/>
  <c r="D17" i="7"/>
  <c r="E26" i="7"/>
  <c r="C25" i="7"/>
  <c r="E25" i="7" s="1"/>
  <c r="D22" i="7"/>
  <c r="I43" i="5" l="1"/>
  <c r="C20" i="7"/>
  <c r="C15" i="7" s="1"/>
  <c r="E17" i="7"/>
  <c r="E22" i="7"/>
  <c r="D21" i="7"/>
  <c r="D20" i="7" s="1"/>
  <c r="I42" i="5" l="1"/>
  <c r="E21" i="7"/>
  <c r="E20" i="7" l="1"/>
  <c r="D15" i="7"/>
  <c r="E15" i="7" s="1"/>
  <c r="I24" i="5" l="1"/>
  <c r="G24" i="5"/>
  <c r="G19" i="5" s="1"/>
  <c r="G18" i="5" s="1"/>
  <c r="I19" i="5" l="1"/>
  <c r="I18" i="5" s="1"/>
</calcChain>
</file>

<file path=xl/sharedStrings.xml><?xml version="1.0" encoding="utf-8"?>
<sst xmlns="http://schemas.openxmlformats.org/spreadsheetml/2006/main" count="997" uniqueCount="330">
  <si>
    <t>Наименование</t>
  </si>
  <si>
    <t>Общегосударственные вопросы</t>
  </si>
  <si>
    <t>01</t>
  </si>
  <si>
    <t>02</t>
  </si>
  <si>
    <t>04</t>
  </si>
  <si>
    <t>03</t>
  </si>
  <si>
    <t>Национальная экономика</t>
  </si>
  <si>
    <t>05</t>
  </si>
  <si>
    <t>Жилищно-коммунальное хозяйство</t>
  </si>
  <si>
    <t>Жилищное хозяйство</t>
  </si>
  <si>
    <t>РЗ</t>
  </si>
  <si>
    <t>ПР</t>
  </si>
  <si>
    <t>ВР</t>
  </si>
  <si>
    <t>Функционирование высшего должностного лица субъекта Российской Федерации и муниципального образования</t>
  </si>
  <si>
    <t>500</t>
  </si>
  <si>
    <t xml:space="preserve">Коммунальное хозяйство </t>
  </si>
  <si>
    <t>Иные межбюджетные  трансферты</t>
  </si>
  <si>
    <t>ВСЕГО</t>
  </si>
  <si>
    <t>Другие общегосударственные вопросы</t>
  </si>
  <si>
    <t>13</t>
  </si>
  <si>
    <t>Благоустройство</t>
  </si>
  <si>
    <t xml:space="preserve">05 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</si>
  <si>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</si>
  <si>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</si>
  <si>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</si>
  <si>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Дорожное хозяйство (дорожные фонды)</t>
  </si>
  <si>
    <t>09</t>
  </si>
  <si>
    <t>08</t>
  </si>
  <si>
    <t>11</t>
  </si>
  <si>
    <t>Физическая культура и спорт</t>
  </si>
  <si>
    <t>100</t>
  </si>
  <si>
    <t>200</t>
  </si>
  <si>
    <t>Исполнение обязательств муниципального образования исполнительно-распорядительными  органами муниципального образования</t>
  </si>
  <si>
    <t>300</t>
  </si>
  <si>
    <t>Транспорт</t>
  </si>
  <si>
    <t>800</t>
  </si>
  <si>
    <t>Предоставление межбюджетных трансфертов на исполнение обязательств муниципального образования по соглашениям о передаче части своих полномочий по решению вопросов местного значения из бюджета поселения в бюджет муниципального района</t>
  </si>
  <si>
    <t>ЦСР</t>
  </si>
  <si>
    <t>Глав-ный рас-поря-дитель средств</t>
  </si>
  <si>
    <t>Исполнение</t>
  </si>
  <si>
    <t>Расходы на обеспечение деятельности Главы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</si>
  <si>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80 1 00 00040</t>
  </si>
  <si>
    <t>80 2 00 00110</t>
  </si>
  <si>
    <t>Уличное освещение (Межбюджетные  трансферты)</t>
  </si>
  <si>
    <t>98 2 00 80210</t>
  </si>
  <si>
    <t>Озеленение (Межбюджетные  трансферты)</t>
  </si>
  <si>
    <t>98 2 00 80230</t>
  </si>
  <si>
    <t>98 2 00 80250</t>
  </si>
  <si>
    <t>Прочие мероприятия по благоустройству городских округов и поселений (Межбюджетные  трансферты)</t>
  </si>
  <si>
    <t>Содержание автомобильных дорог и инженерных сооружений на них в границах городских округов и поселений (Межбюджетные  трансферты)</t>
  </si>
  <si>
    <t>Предоставление межбюджетных трансфертов</t>
  </si>
  <si>
    <t>Другие вопросы в области жилищно-коммунального хозяйства</t>
  </si>
  <si>
    <t>Физическая культура</t>
  </si>
  <si>
    <t>98</t>
  </si>
  <si>
    <t>98 П 00 М9927</t>
  </si>
  <si>
    <t>98 П 00 10110</t>
  </si>
  <si>
    <t>98 2</t>
  </si>
  <si>
    <t>98 2 00 81040</t>
  </si>
  <si>
    <t>Администрация муниципального образования городское поселение Билибино</t>
  </si>
  <si>
    <t>Код бюджетной классификации Российской Федерации</t>
  </si>
  <si>
    <t>Наименование доходов</t>
  </si>
  <si>
    <t>6</t>
  </si>
  <si>
    <t>Непрограммное направление расходов по обеспечению функционирования органов местного самоуправления</t>
  </si>
  <si>
    <t>Обеспечение функционирования Главы муниципального образования</t>
  </si>
  <si>
    <t xml:space="preserve">80 1 </t>
  </si>
  <si>
    <t>Обеспечение функционирования исполнительно - распорядительных органов местного самоуправления</t>
  </si>
  <si>
    <t xml:space="preserve">80 2 </t>
  </si>
  <si>
    <t>Расходы на содержание Центрального аппарата органов местного самоуправления (муниципальных  органов) (Закупка товаров, работ и услуг для обеспечения государственных (муниципальных) нужд)</t>
  </si>
  <si>
    <t>Расходы на содержание Центрального аппарата органов местного самоуправления (муниципальных  органов) (Иные бюджетные ассигнования)</t>
  </si>
  <si>
    <t>Непрограммное направление расходов , связанное с обязательствами муниципального образования</t>
  </si>
  <si>
    <t>82</t>
  </si>
  <si>
    <t xml:space="preserve">82 2 </t>
  </si>
  <si>
    <t>82 2 00 80350</t>
  </si>
  <si>
    <t>Расходы на осуществление мер по противодействию терроризму и экстремизму (расходы на видеонаблюдение) (Закупка товаров, работ и услуг для обеспечения государственных (муниципальных) нужд)</t>
  </si>
  <si>
    <t>82 2 00 80330</t>
  </si>
  <si>
    <t>Расходы на мероприятия в области коммунального хозяйства (субсидии Муниципальному предприятию городского поселения Билибино «СЕВЕРЯНКА» на компенсацию недополученных доходов, связанных с предоставлением гостиничных услуг жителям национальных сел Билибинского муниципального района) (Иные бюджетные ассигнования)</t>
  </si>
  <si>
    <t>82 2 00 80340</t>
  </si>
  <si>
    <t>Расходы на Почетные Грамоты (Социальное обеспечение и иные выплаты населению)</t>
  </si>
  <si>
    <t>82 2 00 81030</t>
  </si>
  <si>
    <t xml:space="preserve">98 </t>
  </si>
  <si>
    <t xml:space="preserve">98 2 </t>
  </si>
  <si>
    <t>98 2 00 80220</t>
  </si>
  <si>
    <t>Организация и содержание мест захоронения (Межбюджетные  трансферты)</t>
  </si>
  <si>
    <t>98 2 00 80240</t>
  </si>
  <si>
    <t>Капитальный ремонт муниципального жилого фонда (Межбюджетные  трансферты)</t>
  </si>
  <si>
    <t>98 2 00 82010</t>
  </si>
  <si>
    <t>Обеспечение деятельности муниципальных  органов и подведомственных учреждений за счет межбюджетных трансфертов из бюджета поселения</t>
  </si>
  <si>
    <t xml:space="preserve">98 П </t>
  </si>
  <si>
    <t>Компенсация расходов на оплату стоимости проезда и провоза багажа в соответствии с муниципальными правовыми актами муниципальных образований (Межбюджетные  трансферты)</t>
  </si>
  <si>
    <t>80</t>
  </si>
  <si>
    <t>80 1</t>
  </si>
  <si>
    <t>80 2</t>
  </si>
  <si>
    <t>Расходы на содержание Центрального аппарата органов местного самоуправления (муниципальных  органов)  (Иные бюджетные ассигнования)</t>
  </si>
  <si>
    <t>82 2</t>
  </si>
  <si>
    <t>Капитальный ремонт муниципального жилого фонда  (Межбюджетные  трансферты)</t>
  </si>
  <si>
    <t>Финансовое обеспечение выполнения муниципального задания спортивно - плавательными учреждениями (Межбюджетные  трансферты)</t>
  </si>
  <si>
    <t>Источники  внутреннего финансирования</t>
  </si>
  <si>
    <t>(включая перечень статей и видов источников финансирования дефицита бюджетов)</t>
  </si>
  <si>
    <t>000 01 00 00 00 00 0000 000</t>
  </si>
  <si>
    <t>ИСТОЧНИКИ ВНУТРЕННЕГО ФИНАНСИРОВАНИЯ ДЕФИЦИТОВ БЮДЖЕТОВ</t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</si>
  <si>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</si>
  <si>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</si>
  <si>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</si>
  <si>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</si>
  <si>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</si>
  <si>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</si>
  <si>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</si>
  <si>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</si>
  <si>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</si>
  <si>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</si>
  <si>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</si>
  <si>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</si>
  <si>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</si>
  <si>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</si>
  <si>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</si>
  <si>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</si>
  <si>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000 01 05 02 01 13 0000 510</t>
  </si>
  <si>
    <t>Увеличение прочих остатков денежных средств бюджетов городских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</si>
  <si>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</si>
  <si>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</si>
  <si>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</si>
  <si>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</si>
  <si>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</si>
  <si>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</si>
  <si>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000 01 05 02 01 13 0000 610</t>
  </si>
  <si>
    <t>Уменьшение прочих остатков денежных средств бюджетов городских поселений</t>
  </si>
  <si>
    <t>к решению Совета депутатов</t>
  </si>
  <si>
    <t>муниципального образования</t>
  </si>
  <si>
    <t>городское поселение Билибино</t>
  </si>
  <si>
    <t>2</t>
  </si>
  <si>
    <t>3</t>
  </si>
  <si>
    <t>4</t>
  </si>
  <si>
    <t>Межбюджетные трансферты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</si>
  <si>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</si>
  <si>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переданные</t>
  </si>
  <si>
    <t>Приложение 6</t>
  </si>
  <si>
    <t xml:space="preserve">80 </t>
  </si>
  <si>
    <t>98  П 00 10110</t>
  </si>
  <si>
    <t>98  П 00 10120</t>
  </si>
  <si>
    <t>Факт за 2019 год</t>
  </si>
  <si>
    <t>План на 2019 год</t>
  </si>
  <si>
    <t>Приложение 3</t>
  </si>
  <si>
    <t>Приложение 2</t>
  </si>
  <si>
    <t>Приложение 4</t>
  </si>
  <si>
    <t>План</t>
  </si>
  <si>
    <t>Факт</t>
  </si>
  <si>
    <t>7</t>
  </si>
  <si>
    <t>(тыс.руб.)</t>
  </si>
  <si>
    <t>Приложение 5</t>
  </si>
  <si>
    <t>Непрограммное направление расходов, связанное с обязательствами муниципального образования</t>
  </si>
  <si>
    <t>Компенсация расходов, связанных с переездом в соответствии с муниципальными правовыми актами муниципальных образований (Межбюджетные  трансферты)</t>
  </si>
  <si>
    <t>Расходы на автомобильный транспорт (субсидия на регулярные перевозки пассажиров, осуществляемые на территории города Билибино автобусным транспортом общего пользования Муниципальному автотранспортному предприятию Билибинского муниципального района) (Иные бюджетные ассигнования)</t>
  </si>
  <si>
    <t>Другие вопросы в области национальной экономики</t>
  </si>
  <si>
    <t>Разработка и актуализация документов территориального планирования муниципального образования (Межбюджетные  трансферты)</t>
  </si>
  <si>
    <t>98 2 00 81050</t>
  </si>
  <si>
    <t>Организация утилизации и переработки бытовых и промышленных отходов (Межбюджетный трансферт)</t>
  </si>
  <si>
    <t>98 2 00 80260</t>
  </si>
  <si>
    <t>12</t>
  </si>
  <si>
    <t>Приложение 1</t>
  </si>
  <si>
    <t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</si>
  <si>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80 1 00 10110</t>
  </si>
  <si>
    <t xml:space="preserve">План </t>
  </si>
  <si>
    <t xml:space="preserve">Факт </t>
  </si>
  <si>
    <t>Справочно:</t>
  </si>
  <si>
    <t xml:space="preserve"> муниципального образования</t>
  </si>
  <si>
    <t>000  1  00  00000  00  0000  000</t>
  </si>
  <si>
    <t>НАЛОГОВЫЕ И НЕНАЛОГОВЫЕ ДОХОДЫ</t>
  </si>
  <si>
    <t>НАЛОГОВЫЕ ДОХОДЫ</t>
  </si>
  <si>
    <t>000  1  01  00000  00  0000  000</t>
  </si>
  <si>
    <t>НАЛОГИ НА ПРИБЫЛЬ, ДОХОДЫ</t>
  </si>
  <si>
    <t>000  1  01  02000  01  0000  110</t>
  </si>
  <si>
    <t>Налог на доходы физических лиц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</si>
  <si>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</si>
  <si>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</si>
  <si>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</si>
  <si>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</si>
  <si>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000  1  06  00000  00  0000  000</t>
  </si>
  <si>
    <t>НАЛОГИ НА ИМУЩЕСТВО</t>
  </si>
  <si>
    <t>000  1  06  01000  00  0000  110</t>
  </si>
  <si>
    <t>Налог на имущество физических лиц</t>
  </si>
  <si>
    <t>000  1  06  06000  00  0000  110</t>
  </si>
  <si>
    <t>Земельный налог</t>
  </si>
  <si>
    <t>000  1  06  06030  00  0000  110</t>
  </si>
  <si>
    <t>Земельный налог с организаций</t>
  </si>
  <si>
    <t>000 1 06 06040 00 0000 110</t>
  </si>
  <si>
    <t>Земельный налог с физических лиц</t>
  </si>
  <si>
    <t>НЕНАЛОГОВЫЕ ДОХОДЫ</t>
  </si>
  <si>
    <t>000  1  11  00000  00  0000  000</t>
  </si>
  <si>
    <t>ДОХОДЫ ОТ ИСПОЛЬЗОВАНИЯ ИМУЩЕСТВА, НАХОДЯЩЕГОСЯ В ГОСУДАРСТВЕННОЙ И МУНИЦИПАЛЬНОЙ СОБСТВЕННОСТИ</t>
  </si>
  <si>
    <t>000  1  11  05000  00  0000  120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</si>
  <si>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</si>
  <si>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</si>
  <si>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</si>
  <si>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</si>
  <si>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</si>
  <si>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000  1  11  09000  00  0000  120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</si>
  <si>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</si>
  <si>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000  1  11  09040  00  0000  120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</si>
  <si>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</si>
  <si>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000  1  11  09045  13  0000  120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</si>
  <si>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</si>
  <si>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</si>
  <si>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</si>
  <si>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</si>
  <si>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</si>
  <si>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</si>
  <si>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</si>
  <si>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</si>
  <si>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</si>
  <si>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000 1 16 00000 00 0000 000</t>
  </si>
  <si>
    <t>ШТРАФЫ, САНКЦИИ, ВОЗМЕЩЕНИЕ УЩЕРБА</t>
  </si>
  <si>
    <t>000 1 16 10000 00 0000 140</t>
  </si>
  <si>
    <t>Платежи в целях возмещения причиненного ущерба (убытков)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</si>
  <si>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</si>
  <si>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</si>
  <si>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</si>
  <si>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000  2  00  00000  00  0000  000</t>
  </si>
  <si>
    <t>БЕЗВОЗМЕЗДНЫЕ ПОСТУПЛЕНИЯ</t>
  </si>
  <si>
    <t>000  2  02  00000  00  0000  000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</si>
  <si>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</si>
  <si>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</si>
  <si>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</si>
  <si>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</si>
  <si>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</si>
  <si>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000 2 02 15002 13 0000 150</t>
  </si>
  <si>
    <t>Дотации бюджетам городских поселений на поддержку мер по обеспечению сбалансированности бюджетов</t>
  </si>
  <si>
    <t>000 2 02 40000 00 0000 150</t>
  </si>
  <si>
    <t>Иные межбюджетные трансферты</t>
  </si>
  <si>
    <t>000 2 02 49999 00 0000 150</t>
  </si>
  <si>
    <t>Прочие межбюджетные трансферты, передаваемые бюджетам</t>
  </si>
  <si>
    <t>000 2 02 49999 13 0000 150</t>
  </si>
  <si>
    <t>Прочие межбюджетные трансферты, передаваемые бюджетам городских поселений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</si>
  <si>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</si>
  <si>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</si>
  <si>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</si>
  <si>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</si>
  <si>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000 2 18 00000 13 0000 150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</si>
  <si>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</si>
  <si>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</si>
  <si>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</si>
  <si>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</si>
  <si>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Собственные доходы бюджета городского поселения Билибино</t>
  </si>
  <si>
    <t>Доходы для расчета дефицита бюджета городского поселения Билибино и предельного объема муниципального долга муниципального образования городское поселение Билибино</t>
  </si>
  <si>
    <t xml:space="preserve"> 000 1 17 00000 00 0000 000</t>
  </si>
  <si>
    <t xml:space="preserve"> 000 1 17 01000 00 0000 180</t>
  </si>
  <si>
    <t>Невыясненные поступления, зачисляемые в бюджеты городских поселений</t>
  </si>
  <si>
    <t>Невыясненные поступления</t>
  </si>
  <si>
    <t>ПРОЧИЕ НЕНАЛОГОВЫЕ ДОХОДЫ</t>
  </si>
  <si>
    <t xml:space="preserve"> 000 1 17 01050 13 0000 180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</si>
  <si>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</si>
  <si>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Поступления доходов по классификации доходов бюджета</t>
  </si>
  <si>
    <t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</si>
  <si>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80 1 00 41040</t>
  </si>
  <si>
    <t>82 2 00 80320</t>
  </si>
  <si>
    <t>Расходы на обеспечение первичных мер пожарной безопасности в границах населенных пунктов поселения (Закупка товаров, работ и услуг для обеспечения государственных (муниципальных) нужд)</t>
  </si>
  <si>
    <t>Сельское хозяйство и рыболовство</t>
  </si>
  <si>
    <t>Непрограммное направление расходов, связанные с обязательствами муниципального образования</t>
  </si>
  <si>
    <t>Субсидия муниципальному предприятию Билибинского муниципального района овощная фабрика «Росинка» на закупку и доставку плодородной земли (торфа) и иных удобрений (Иные бюджетные ассигнования)</t>
  </si>
  <si>
    <t>82 2 00 81062</t>
  </si>
  <si>
    <t>Субсидия муниципальному предприятию городского поселения Билибино "Северянка" на улучшение гостиничных условий (Иные бюджетные ассигнования)</t>
  </si>
  <si>
    <t>82 2 00 81061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</si>
  <si>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</si>
  <si>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82 2 00 99999</t>
  </si>
  <si>
    <t>07</t>
  </si>
  <si>
    <t>84 2 00 00230</t>
  </si>
  <si>
    <t xml:space="preserve">84 2 </t>
  </si>
  <si>
    <t>714</t>
  </si>
  <si>
    <t>84</t>
  </si>
  <si>
    <t>Обеспечение проведения выборов и референдумов</t>
  </si>
  <si>
    <t xml:space="preserve">Избирательная комиссия </t>
  </si>
  <si>
    <t>Проведение выборов Главы муниципального образования и Депутатов муниципального образования</t>
  </si>
  <si>
    <t>Расходы на проведение выборов Главы муниципального образования (Закупка товаров, работ и услуг для обеспечения государственных (муниципальных) нужд)</t>
  </si>
  <si>
    <t>84 2 00 00240</t>
  </si>
  <si>
    <t>Расходы на проведение выборов в представительные органы муниципального образования (Закупка товаров, работ и услуг для обеспечения государственных (муниципальных) нужд)</t>
  </si>
  <si>
    <t>Прочие мероприятия (Иные бюджетные ассигнования)</t>
  </si>
  <si>
    <t>84 2</t>
  </si>
  <si>
    <t>городского поселения Билибино на 2025 год</t>
  </si>
  <si>
    <t>Ведомственная структура расходов бюджета городского поселения Билибино на 2025 год</t>
  </si>
  <si>
    <t>Распределение бюджетных ассигнований бюджета на 2025 год по разделам и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</t>
  </si>
  <si>
    <t>Распределение бюджетных ассигнований бюджета на 2025 год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</t>
  </si>
  <si>
    <t>дефицита бюджета городского поселения Билибино за 2025 год</t>
  </si>
  <si>
    <t xml:space="preserve">Распределение иных межбюджетных трансфертов, передаваемых в бюджет муниципального района из бюджета городского поселения Билибино на осуществление части полномочий по решению вопросов местного значения на 2025 год </t>
  </si>
  <si>
    <t>000  2  07  00000  00  0000  000</t>
  </si>
  <si>
    <t>ПРОЧИЕ БЕЗВОЗМЕЗДНЫЕ ПОСТУПЛЕНИЯ</t>
  </si>
  <si>
    <t>000  2  07  05000  13  0000  000</t>
  </si>
  <si>
    <t>Прочие безвозмездные поступления в бюджеты городских поселений</t>
  </si>
  <si>
    <t>000  2  07  05030  13  0000  150</t>
  </si>
  <si>
    <t>82 2 00 81031</t>
  </si>
  <si>
    <t>Расходы на приобретение автобуса для перевозки пассажиров, в том числе лиц с ограниченными возможностями (Закупка товаров, работ и услуг для обеспечения государственных (муниципальных) нужд)</t>
  </si>
  <si>
    <t>Текущий ремонт и содержание объектов муниципальной собственности, расположенных на территории муниципального образования городское поселение Билибино (Межбюджетные  трансферты)</t>
  </si>
  <si>
    <t>98 2 00 80270</t>
  </si>
  <si>
    <t>Дефицит (со знаком минус), профицит (со знаком плюс) бюджета городского поселения Билибино (+58 450,9 тыс. рублей)</t>
  </si>
  <si>
    <t>Субсидии на возмещение недополученных доходов и (или) финансовое обеспечение (возмещение) расходов на возмещение затрат на погребение умерших (Межбюджетные  трансферты)</t>
  </si>
  <si>
    <t>Субсидии на возмещение недополученных доходов и (или) финансовое обеспечение (возмещение) расходов на возмещение затрат на погребение умерших(Межбюджетные  трансферты)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</si>
  <si>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</si>
  <si>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000  1  01  02010  01  1000  110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</si>
  <si>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</si>
  <si>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000  1  01  02020  01  1000  110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</si>
  <si>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</si>
  <si>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000  1  01  02030  01  1000  110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</si>
  <si>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</si>
  <si>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000 1 01 02080 01 1000 110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</si>
  <si>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</si>
  <si>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</si>
  <si>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</si>
  <si>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000 1 01 02140 01 1000 110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</si>
  <si>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</si>
  <si>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000 1 01 02150 01 1000 110</t>
  </si>
  <si>
    <t>000 1 01 02160 01 1000 110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</si>
  <si>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</si>
  <si>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000 1 01 02170 01 1000 110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</si>
  <si>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</si>
  <si>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относящейся к сумме налоговых баз, указанных в пункте 61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</si>
  <si>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</si>
  <si>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000 1 01 02200 01 1000 110</t>
  </si>
  <si>
    <t>000 1 01 02210 01 1000 110</t>
  </si>
  <si>
    <t>000 1 01 02230 01 1000 110</t>
  </si>
  <si>
    <t>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</si>
  <si>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</si>
  <si>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</si>
  <si>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</si>
  <si>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</si>
  <si>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</si>
  <si>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>000  1  06  01030  13  1000  110</t>
  </si>
  <si>
    <t>000  1  06  06033  13  1000  110</t>
  </si>
  <si>
    <t>000  1  06  06043  13  1000  110</t>
  </si>
  <si>
    <t>от 14    мая 2026 года № 1</t>
  </si>
  <si>
    <t>от 14   мая 2026 года № 1</t>
  </si>
  <si>
    <t>от   14 мая 2026 года № 1</t>
  </si>
  <si>
    <t>от  14  мая 2026 года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</si>
</sst>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_р_."/>
    <numFmt numFmtId="165" formatCode="#,##0.0"/>
    <numFmt numFmtId="166" formatCode="0.0%"/>
    <numFmt numFmtId="167" formatCode="_(* #,##0.00_);_(* \(#,##0.00\);_(* &quot;-&quot;??_);_(@_)"/>
  </numFmts>
  <fonts count="74" x14ac:knownFonts="1">
    <font>
      <sz val="10"/>
      <name val="Arial Cyr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  <charset val="204"/>
    </font>
    <font>
      <sz val="10"/>
      <color rgb="FFC00000"/>
      <name val="Times New Roman"/>
      <family val="1"/>
    </font>
    <font>
      <b/>
      <sz val="10"/>
      <color rgb="FFC00000"/>
      <name val="Times New Roman"/>
      <family val="1"/>
    </font>
    <font>
      <sz val="10"/>
      <color indexed="11"/>
      <name val="Times New Roman"/>
      <family val="1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C0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rial Cyr"/>
      <charset val="204"/>
    </font>
    <font>
      <b/>
      <sz val="11"/>
      <color rgb="FF000000"/>
      <name val="Times New Roman"/>
      <family val="1"/>
      <charset val="204"/>
    </font>
    <font>
      <sz val="11"/>
      <color indexed="11"/>
      <name val="Times New Roman"/>
      <family val="1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C00000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b/>
      <sz val="13"/>
      <name val="Times New Roman"/>
      <family val="1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color theme="0"/>
      <name val="Times New Roman"/>
      <family val="1"/>
    </font>
    <font>
      <b/>
      <sz val="11"/>
      <color theme="0"/>
      <name val="Times New Roman"/>
      <family val="1"/>
    </font>
    <font>
      <b/>
      <sz val="13"/>
      <color theme="0"/>
      <name val="Times New Roman"/>
      <family val="1"/>
    </font>
    <font>
      <sz val="11"/>
      <color theme="0"/>
      <name val="Arial Cyr"/>
      <charset val="204"/>
    </font>
    <font>
      <sz val="11"/>
      <color theme="0"/>
      <name val="Times New Roman"/>
      <family val="1"/>
    </font>
    <font>
      <b/>
      <sz val="11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0"/>
      <name val="Times New Roman"/>
      <family val="1"/>
      <charset val="204"/>
    </font>
    <font>
      <i/>
      <sz val="10"/>
      <color indexed="17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color indexed="17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0"/>
      <name val="Arial Cyr"/>
      <charset val="204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i/>
      <sz val="11"/>
      <name val="Times New Roman"/>
      <family val="1"/>
    </font>
    <font>
      <sz val="11"/>
      <name val="Arial"/>
      <family val="2"/>
      <charset val="204"/>
    </font>
    <font>
      <sz val="11"/>
      <color indexed="10"/>
      <name val="Arial Cyr"/>
      <charset val="204"/>
    </font>
    <font>
      <b/>
      <i/>
      <sz val="10"/>
      <color theme="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Arial Cyr"/>
      <charset val="204"/>
    </font>
    <font>
      <sz val="11"/>
      <color rgb="FFFF0000"/>
      <name val="Times New Roman"/>
      <family val="1"/>
    </font>
    <font>
      <sz val="11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10" fillId="0" borderId="0"/>
    <xf numFmtId="0" fontId="55" fillId="0" borderId="0"/>
    <xf numFmtId="0" fontId="56" fillId="0" borderId="0">
      <alignment horizontal="left"/>
    </xf>
    <xf numFmtId="0" fontId="57" fillId="0" borderId="0"/>
    <xf numFmtId="49" fontId="56" fillId="0" borderId="0"/>
    <xf numFmtId="0" fontId="55" fillId="0" borderId="4"/>
    <xf numFmtId="49" fontId="56" fillId="0" borderId="5">
      <alignment horizontal="center" vertical="center" wrapText="1"/>
    </xf>
    <xf numFmtId="49" fontId="56" fillId="0" borderId="6">
      <alignment horizontal="center" vertical="center" wrapText="1"/>
    </xf>
    <xf numFmtId="49" fontId="56" fillId="0" borderId="7">
      <alignment horizontal="center"/>
    </xf>
    <xf numFmtId="0" fontId="56" fillId="0" borderId="8">
      <alignment horizontal="left" wrapText="1"/>
    </xf>
    <xf numFmtId="4" fontId="56" fillId="0" borderId="5">
      <alignment horizontal="right" shrinkToFit="1"/>
    </xf>
    <xf numFmtId="4" fontId="56" fillId="0" borderId="9">
      <alignment horizontal="right" shrinkToFit="1"/>
    </xf>
    <xf numFmtId="0" fontId="55" fillId="0" borderId="10"/>
    <xf numFmtId="49" fontId="56" fillId="0" borderId="11">
      <alignment horizontal="center"/>
    </xf>
    <xf numFmtId="0" fontId="56" fillId="0" borderId="12">
      <alignment horizontal="left" wrapText="1" indent="1"/>
    </xf>
    <xf numFmtId="49" fontId="56" fillId="0" borderId="5">
      <alignment horizontal="center"/>
    </xf>
    <xf numFmtId="0" fontId="56" fillId="0" borderId="9">
      <alignment horizontal="left" wrapText="1" indent="2"/>
    </xf>
    <xf numFmtId="0" fontId="56" fillId="0" borderId="13"/>
    <xf numFmtId="0" fontId="56" fillId="0" borderId="0"/>
    <xf numFmtId="0" fontId="56" fillId="2" borderId="0"/>
    <xf numFmtId="49" fontId="56" fillId="0" borderId="14">
      <alignment horizontal="center"/>
    </xf>
    <xf numFmtId="4" fontId="58" fillId="0" borderId="15">
      <alignment horizontal="right"/>
    </xf>
    <xf numFmtId="49" fontId="58" fillId="0" borderId="16">
      <alignment horizontal="center"/>
    </xf>
    <xf numFmtId="0" fontId="69" fillId="0" borderId="0"/>
    <xf numFmtId="0" fontId="69" fillId="0" borderId="0"/>
    <xf numFmtId="0" fontId="69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</cellStyleXfs>
  <cellXfs count="459">
    <xf numFmtId="0" fontId="0" fillId="0" borderId="0" xfId="0"/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vertical="justify"/>
    </xf>
    <xf numFmtId="164" fontId="3" fillId="0" borderId="0" xfId="0" applyNumberFormat="1" applyFont="1" applyFill="1" applyAlignment="1">
      <alignment vertical="justify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left"/>
    </xf>
    <xf numFmtId="166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wrapText="1"/>
    </xf>
    <xf numFmtId="4" fontId="3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0" fontId="4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0" applyFont="1" applyFill="1"/>
    <xf numFmtId="164" fontId="4" fillId="0" borderId="1" xfId="2" applyNumberFormat="1" applyFont="1" applyFill="1" applyBorder="1" applyAlignment="1">
      <alignment horizontal="right" vertical="top" wrapText="1"/>
    </xf>
    <xf numFmtId="165" fontId="6" fillId="0" borderId="1" xfId="2" applyNumberFormat="1" applyFont="1" applyFill="1" applyBorder="1" applyAlignment="1">
      <alignment horizontal="right" vertical="top" wrapText="1"/>
    </xf>
    <xf numFmtId="166" fontId="2" fillId="0" borderId="0" xfId="2" applyNumberFormat="1" applyFont="1" applyFill="1" applyAlignment="1">
      <alignment horizontal="right" vertical="top"/>
    </xf>
    <xf numFmtId="166" fontId="6" fillId="0" borderId="0" xfId="2" applyNumberFormat="1" applyFont="1" applyFill="1" applyAlignment="1">
      <alignment horizontal="right" vertical="top"/>
    </xf>
    <xf numFmtId="0" fontId="11" fillId="0" borderId="0" xfId="2" applyFont="1" applyFill="1"/>
    <xf numFmtId="164" fontId="6" fillId="0" borderId="1" xfId="2" applyNumberFormat="1" applyFont="1" applyFill="1" applyBorder="1" applyAlignment="1">
      <alignment horizontal="right" vertical="top" wrapText="1"/>
    </xf>
    <xf numFmtId="166" fontId="2" fillId="0" borderId="1" xfId="2" applyNumberFormat="1" applyFont="1" applyFill="1" applyBorder="1" applyAlignment="1">
      <alignment horizontal="right" vertical="top"/>
    </xf>
    <xf numFmtId="49" fontId="3" fillId="0" borderId="1" xfId="2" applyNumberFormat="1" applyFont="1" applyFill="1" applyBorder="1" applyAlignment="1">
      <alignment horizontal="center" vertical="justify"/>
    </xf>
    <xf numFmtId="0" fontId="3" fillId="0" borderId="1" xfId="2" applyFont="1" applyFill="1" applyBorder="1" applyAlignment="1">
      <alignment horizontal="justify" vertical="justify" wrapText="1"/>
    </xf>
    <xf numFmtId="164" fontId="3" fillId="0" borderId="1" xfId="2" applyNumberFormat="1" applyFont="1" applyFill="1" applyBorder="1" applyAlignment="1">
      <alignment horizontal="right" vertical="top" wrapText="1"/>
    </xf>
    <xf numFmtId="165" fontId="2" fillId="0" borderId="1" xfId="2" applyNumberFormat="1" applyFont="1" applyFill="1" applyBorder="1" applyAlignment="1">
      <alignment horizontal="right" vertical="top"/>
    </xf>
    <xf numFmtId="166" fontId="6" fillId="0" borderId="1" xfId="2" applyNumberFormat="1" applyFont="1" applyFill="1" applyBorder="1" applyAlignment="1">
      <alignment horizontal="right" vertical="top" wrapText="1"/>
    </xf>
    <xf numFmtId="165" fontId="2" fillId="0" borderId="1" xfId="2" applyNumberFormat="1" applyFont="1" applyFill="1" applyBorder="1" applyAlignment="1">
      <alignment horizontal="right" vertical="top" wrapText="1"/>
    </xf>
    <xf numFmtId="166" fontId="2" fillId="0" borderId="1" xfId="2" applyNumberFormat="1" applyFont="1" applyFill="1" applyBorder="1" applyAlignment="1">
      <alignment horizontal="right" vertical="top" wrapText="1"/>
    </xf>
    <xf numFmtId="165" fontId="4" fillId="0" borderId="1" xfId="2" applyNumberFormat="1" applyFont="1" applyFill="1" applyBorder="1" applyAlignment="1">
      <alignment horizontal="right" vertical="top" wrapText="1"/>
    </xf>
    <xf numFmtId="165" fontId="3" fillId="0" borderId="1" xfId="2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wrapText="1" shrinkToFit="1"/>
    </xf>
    <xf numFmtId="0" fontId="3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13" fillId="0" borderId="1" xfId="0" applyFont="1" applyFill="1" applyBorder="1" applyAlignment="1">
      <alignment wrapText="1"/>
    </xf>
    <xf numFmtId="165" fontId="13" fillId="0" borderId="1" xfId="0" applyNumberFormat="1" applyFont="1" applyFill="1" applyBorder="1" applyAlignment="1">
      <alignment horizontal="right"/>
    </xf>
    <xf numFmtId="165" fontId="12" fillId="0" borderId="1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right"/>
    </xf>
    <xf numFmtId="4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right"/>
    </xf>
    <xf numFmtId="165" fontId="15" fillId="0" borderId="1" xfId="0" applyNumberFormat="1" applyFont="1" applyFill="1" applyBorder="1" applyAlignment="1">
      <alignment horizontal="right"/>
    </xf>
    <xf numFmtId="4" fontId="15" fillId="0" borderId="1" xfId="0" applyNumberFormat="1" applyFont="1" applyFill="1" applyBorder="1" applyAlignment="1">
      <alignment wrapText="1"/>
    </xf>
    <xf numFmtId="0" fontId="14" fillId="0" borderId="0" xfId="0" applyFont="1" applyFill="1" applyAlignment="1">
      <alignment horizontal="left"/>
    </xf>
    <xf numFmtId="165" fontId="15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 vertical="center" wrapText="1"/>
    </xf>
    <xf numFmtId="0" fontId="17" fillId="0" borderId="0" xfId="0" applyFont="1" applyFill="1" applyAlignment="1"/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/>
    </xf>
    <xf numFmtId="166" fontId="13" fillId="0" borderId="1" xfId="0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left"/>
    </xf>
    <xf numFmtId="165" fontId="12" fillId="0" borderId="1" xfId="0" applyNumberFormat="1" applyFont="1" applyFill="1" applyBorder="1" applyAlignment="1"/>
    <xf numFmtId="0" fontId="12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left"/>
    </xf>
    <xf numFmtId="165" fontId="16" fillId="0" borderId="1" xfId="0" applyNumberFormat="1" applyFont="1" applyFill="1" applyBorder="1" applyAlignment="1"/>
    <xf numFmtId="0" fontId="16" fillId="0" borderId="1" xfId="0" applyFont="1" applyFill="1" applyBorder="1" applyAlignment="1">
      <alignment horizontal="left"/>
    </xf>
    <xf numFmtId="49" fontId="16" fillId="0" borderId="1" xfId="0" applyNumberFormat="1" applyFont="1" applyFill="1" applyBorder="1" applyAlignment="1">
      <alignment vertical="justify"/>
    </xf>
    <xf numFmtId="49" fontId="12" fillId="0" borderId="1" xfId="0" applyNumberFormat="1" applyFont="1" applyFill="1" applyBorder="1" applyAlignment="1"/>
    <xf numFmtId="166" fontId="12" fillId="0" borderId="1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justify" vertical="center" wrapText="1"/>
    </xf>
    <xf numFmtId="49" fontId="15" fillId="0" borderId="0" xfId="0" applyNumberFormat="1" applyFont="1" applyFill="1" applyBorder="1" applyAlignment="1">
      <alignment horizontal="left"/>
    </xf>
    <xf numFmtId="165" fontId="12" fillId="0" borderId="0" xfId="0" applyNumberFormat="1" applyFont="1" applyFill="1" applyAlignment="1">
      <alignment horizontal="right"/>
    </xf>
    <xf numFmtId="166" fontId="15" fillId="0" borderId="0" xfId="0" applyNumberFormat="1" applyFont="1" applyFill="1" applyAlignment="1">
      <alignment horizontal="right"/>
    </xf>
    <xf numFmtId="0" fontId="14" fillId="0" borderId="0" xfId="0" applyFont="1" applyFill="1" applyBorder="1" applyAlignment="1">
      <alignment horizontal="justify" vertical="center"/>
    </xf>
    <xf numFmtId="49" fontId="15" fillId="0" borderId="0" xfId="0" applyNumberFormat="1" applyFont="1" applyFill="1" applyBorder="1" applyAlignment="1">
      <alignment horizontal="left" vertical="top"/>
    </xf>
    <xf numFmtId="165" fontId="16" fillId="0" borderId="0" xfId="0" applyNumberFormat="1" applyFont="1" applyFill="1" applyAlignment="1">
      <alignment horizontal="right"/>
    </xf>
    <xf numFmtId="0" fontId="14" fillId="0" borderId="0" xfId="0" applyFont="1" applyFill="1" applyBorder="1" applyAlignment="1">
      <alignment horizontal="justify" vertical="center" wrapText="1"/>
    </xf>
    <xf numFmtId="49" fontId="12" fillId="0" borderId="0" xfId="0" applyNumberFormat="1" applyFont="1" applyFill="1" applyBorder="1" applyAlignment="1"/>
    <xf numFmtId="0" fontId="14" fillId="0" borderId="0" xfId="0" applyFont="1" applyFill="1" applyBorder="1" applyAlignment="1"/>
    <xf numFmtId="0" fontId="15" fillId="0" borderId="0" xfId="0" applyFont="1" applyFill="1" applyAlignment="1">
      <alignment vertical="justify"/>
    </xf>
    <xf numFmtId="164" fontId="15" fillId="0" borderId="0" xfId="0" applyNumberFormat="1" applyFont="1" applyFill="1" applyAlignment="1">
      <alignment horizontal="right" vertical="justify"/>
    </xf>
    <xf numFmtId="0" fontId="19" fillId="0" borderId="0" xfId="0" applyFont="1" applyFill="1" applyAlignment="1">
      <alignment vertical="justify"/>
    </xf>
    <xf numFmtId="164" fontId="19" fillId="0" borderId="0" xfId="0" applyNumberFormat="1" applyFont="1" applyFill="1" applyAlignment="1">
      <alignment vertical="justify"/>
    </xf>
    <xf numFmtId="0" fontId="19" fillId="0" borderId="0" xfId="0" applyFont="1" applyFill="1" applyAlignment="1">
      <alignment horizontal="center"/>
    </xf>
    <xf numFmtId="164" fontId="15" fillId="0" borderId="0" xfId="0" applyNumberFormat="1" applyFont="1" applyFill="1" applyAlignment="1">
      <alignment vertical="justify"/>
    </xf>
    <xf numFmtId="164" fontId="15" fillId="0" borderId="0" xfId="0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4" fontId="22" fillId="0" borderId="0" xfId="0" applyNumberFormat="1" applyFont="1" applyFill="1" applyAlignment="1">
      <alignment horizontal="left"/>
    </xf>
    <xf numFmtId="4" fontId="22" fillId="0" borderId="0" xfId="0" applyNumberFormat="1" applyFont="1" applyFill="1" applyAlignment="1">
      <alignment horizontal="center"/>
    </xf>
    <xf numFmtId="4" fontId="23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4" fontId="24" fillId="0" borderId="0" xfId="0" applyNumberFormat="1" applyFont="1" applyFill="1" applyAlignment="1">
      <alignment horizontal="center"/>
    </xf>
    <xf numFmtId="4" fontId="22" fillId="0" borderId="0" xfId="0" applyNumberFormat="1" applyFont="1" applyFill="1" applyAlignment="1">
      <alignment horizontal="left" vertical="center" wrapText="1"/>
    </xf>
    <xf numFmtId="4" fontId="22" fillId="0" borderId="0" xfId="0" applyNumberFormat="1" applyFont="1" applyFill="1" applyAlignment="1">
      <alignment horizontal="center" wrapText="1"/>
    </xf>
    <xf numFmtId="4" fontId="23" fillId="0" borderId="0" xfId="0" applyNumberFormat="1" applyFont="1" applyFill="1" applyAlignment="1">
      <alignment horizontal="right"/>
    </xf>
    <xf numFmtId="4" fontId="25" fillId="0" borderId="0" xfId="0" applyNumberFormat="1" applyFont="1" applyFill="1" applyAlignment="1">
      <alignment horizontal="center"/>
    </xf>
    <xf numFmtId="4" fontId="23" fillId="0" borderId="0" xfId="0" applyNumberFormat="1" applyFont="1" applyFill="1" applyBorder="1" applyAlignment="1">
      <alignment horizontal="center"/>
    </xf>
    <xf numFmtId="4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/>
    </xf>
    <xf numFmtId="0" fontId="25" fillId="0" borderId="3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165" fontId="23" fillId="0" borderId="0" xfId="0" applyNumberFormat="1" applyFont="1" applyFill="1" applyBorder="1" applyAlignment="1">
      <alignment horizontal="right"/>
    </xf>
    <xf numFmtId="0" fontId="23" fillId="0" borderId="0" xfId="0" applyFont="1" applyFill="1" applyAlignment="1">
      <alignment horizontal="right"/>
    </xf>
    <xf numFmtId="164" fontId="23" fillId="0" borderId="0" xfId="0" applyNumberFormat="1" applyFont="1" applyFill="1" applyAlignment="1">
      <alignment horizontal="right"/>
    </xf>
    <xf numFmtId="4" fontId="16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/>
    </xf>
    <xf numFmtId="166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wrapText="1"/>
    </xf>
    <xf numFmtId="49" fontId="26" fillId="0" borderId="1" xfId="0" applyNumberFormat="1" applyFont="1" applyFill="1" applyBorder="1" applyAlignment="1">
      <alignment horizontal="left"/>
    </xf>
    <xf numFmtId="0" fontId="26" fillId="0" borderId="0" xfId="0" applyFont="1" applyFill="1" applyAlignment="1">
      <alignment horizontal="center"/>
    </xf>
    <xf numFmtId="0" fontId="26" fillId="0" borderId="1" xfId="0" applyFont="1" applyFill="1" applyBorder="1" applyAlignment="1">
      <alignment wrapText="1"/>
    </xf>
    <xf numFmtId="0" fontId="2" fillId="0" borderId="0" xfId="0" applyFont="1" applyFill="1"/>
    <xf numFmtId="0" fontId="10" fillId="0" borderId="0" xfId="2" applyFont="1" applyFill="1"/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left" wrapText="1"/>
    </xf>
    <xf numFmtId="166" fontId="6" fillId="0" borderId="1" xfId="2" applyNumberFormat="1" applyFont="1" applyFill="1" applyBorder="1" applyAlignment="1">
      <alignment horizontal="right" vertical="top"/>
    </xf>
    <xf numFmtId="0" fontId="12" fillId="0" borderId="1" xfId="0" applyFont="1" applyFill="1" applyBorder="1" applyAlignment="1">
      <alignment horizontal="left" vertical="top" wrapText="1"/>
    </xf>
    <xf numFmtId="4" fontId="31" fillId="0" borderId="0" xfId="0" applyNumberFormat="1" applyFont="1" applyFill="1" applyAlignment="1"/>
    <xf numFmtId="4" fontId="31" fillId="0" borderId="0" xfId="0" applyNumberFormat="1" applyFont="1" applyFill="1" applyAlignment="1">
      <alignment horizontal="right"/>
    </xf>
    <xf numFmtId="49" fontId="32" fillId="0" borderId="1" xfId="0" applyNumberFormat="1" applyFont="1" applyFill="1" applyBorder="1" applyAlignment="1">
      <alignment horizontal="center" vertical="center" wrapText="1"/>
    </xf>
    <xf numFmtId="0" fontId="33" fillId="0" borderId="1" xfId="0" applyNumberFormat="1" applyFont="1" applyFill="1" applyBorder="1" applyAlignment="1">
      <alignment horizontal="center" vertical="center" wrapText="1"/>
    </xf>
    <xf numFmtId="165" fontId="31" fillId="0" borderId="0" xfId="0" applyNumberFormat="1" applyFont="1" applyFill="1" applyBorder="1" applyAlignment="1">
      <alignment horizontal="right"/>
    </xf>
    <xf numFmtId="0" fontId="31" fillId="0" borderId="0" xfId="0" applyFont="1" applyFill="1" applyAlignment="1">
      <alignment horizontal="right"/>
    </xf>
    <xf numFmtId="164" fontId="31" fillId="0" borderId="0" xfId="0" applyNumberFormat="1" applyFont="1" applyFill="1" applyAlignment="1">
      <alignment horizontal="right"/>
    </xf>
    <xf numFmtId="4" fontId="32" fillId="0" borderId="1" xfId="0" applyNumberFormat="1" applyFont="1" applyFill="1" applyBorder="1" applyAlignment="1">
      <alignment horizontal="center" vertical="center" wrapText="1"/>
    </xf>
    <xf numFmtId="0" fontId="34" fillId="0" borderId="0" xfId="0" applyFont="1" applyFill="1" applyAlignment="1"/>
    <xf numFmtId="0" fontId="35" fillId="0" borderId="0" xfId="0" applyFont="1" applyFill="1" applyAlignment="1">
      <alignment horizontal="center"/>
    </xf>
    <xf numFmtId="0" fontId="32" fillId="0" borderId="0" xfId="0" applyFont="1" applyFill="1" applyBorder="1" applyAlignment="1">
      <alignment horizontal="left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165" fontId="32" fillId="0" borderId="1" xfId="0" applyNumberFormat="1" applyFont="1" applyFill="1" applyBorder="1" applyAlignment="1">
      <alignment horizontal="right"/>
    </xf>
    <xf numFmtId="165" fontId="37" fillId="0" borderId="1" xfId="0" applyNumberFormat="1" applyFont="1" applyFill="1" applyBorder="1" applyAlignment="1">
      <alignment horizontal="right"/>
    </xf>
    <xf numFmtId="165" fontId="37" fillId="0" borderId="1" xfId="0" applyNumberFormat="1" applyFont="1" applyFill="1" applyBorder="1" applyAlignment="1"/>
    <xf numFmtId="165" fontId="36" fillId="0" borderId="1" xfId="0" applyNumberFormat="1" applyFont="1" applyFill="1" applyBorder="1" applyAlignment="1">
      <alignment horizontal="right"/>
    </xf>
    <xf numFmtId="165" fontId="32" fillId="0" borderId="1" xfId="0" applyNumberFormat="1" applyFont="1" applyFill="1" applyBorder="1" applyAlignment="1"/>
    <xf numFmtId="165" fontId="37" fillId="0" borderId="0" xfId="0" applyNumberFormat="1" applyFont="1" applyFill="1" applyAlignment="1">
      <alignment horizontal="right"/>
    </xf>
    <xf numFmtId="165" fontId="32" fillId="0" borderId="0" xfId="0" applyNumberFormat="1" applyFont="1" applyFill="1" applyAlignment="1">
      <alignment horizontal="right"/>
    </xf>
    <xf numFmtId="0" fontId="32" fillId="0" borderId="0" xfId="0" applyFont="1" applyFill="1" applyAlignment="1">
      <alignment horizontal="center"/>
    </xf>
    <xf numFmtId="165" fontId="35" fillId="0" borderId="0" xfId="0" applyNumberFormat="1" applyFont="1" applyFill="1" applyBorder="1" applyAlignment="1">
      <alignment horizontal="right"/>
    </xf>
    <xf numFmtId="164" fontId="35" fillId="0" borderId="0" xfId="0" applyNumberFormat="1" applyFont="1" applyFill="1" applyAlignment="1">
      <alignment horizontal="right" vertical="justify"/>
    </xf>
    <xf numFmtId="164" fontId="35" fillId="0" borderId="0" xfId="0" applyNumberFormat="1" applyFont="1" applyFill="1" applyAlignment="1">
      <alignment vertical="justify"/>
    </xf>
    <xf numFmtId="164" fontId="35" fillId="0" borderId="0" xfId="0" applyNumberFormat="1" applyFont="1" applyFill="1" applyAlignment="1">
      <alignment horizontal="center" vertical="center"/>
    </xf>
    <xf numFmtId="0" fontId="38" fillId="0" borderId="1" xfId="0" applyFont="1" applyFill="1" applyBorder="1" applyAlignment="1">
      <alignment wrapText="1"/>
    </xf>
    <xf numFmtId="49" fontId="38" fillId="0" borderId="1" xfId="0" applyNumberFormat="1" applyFont="1" applyFill="1" applyBorder="1" applyAlignment="1">
      <alignment horizontal="left"/>
    </xf>
    <xf numFmtId="165" fontId="39" fillId="0" borderId="1" xfId="0" applyNumberFormat="1" applyFont="1" applyFill="1" applyBorder="1" applyAlignment="1">
      <alignment horizontal="right"/>
    </xf>
    <xf numFmtId="165" fontId="38" fillId="0" borderId="1" xfId="0" applyNumberFormat="1" applyFont="1" applyFill="1" applyBorder="1" applyAlignment="1">
      <alignment horizontal="right"/>
    </xf>
    <xf numFmtId="166" fontId="38" fillId="0" borderId="1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center"/>
    </xf>
    <xf numFmtId="0" fontId="40" fillId="0" borderId="1" xfId="0" applyFont="1" applyFill="1" applyBorder="1" applyAlignment="1">
      <alignment wrapText="1"/>
    </xf>
    <xf numFmtId="49" fontId="40" fillId="0" borderId="1" xfId="0" applyNumberFormat="1" applyFont="1" applyFill="1" applyBorder="1" applyAlignment="1">
      <alignment horizontal="left"/>
    </xf>
    <xf numFmtId="165" fontId="41" fillId="0" borderId="1" xfId="0" applyNumberFormat="1" applyFont="1" applyFill="1" applyBorder="1" applyAlignment="1">
      <alignment horizontal="right"/>
    </xf>
    <xf numFmtId="165" fontId="40" fillId="0" borderId="1" xfId="0" applyNumberFormat="1" applyFont="1" applyFill="1" applyBorder="1" applyAlignment="1">
      <alignment horizontal="right"/>
    </xf>
    <xf numFmtId="166" fontId="40" fillId="0" borderId="1" xfId="0" applyNumberFormat="1" applyFont="1" applyFill="1" applyBorder="1" applyAlignment="1">
      <alignment horizontal="right"/>
    </xf>
    <xf numFmtId="165" fontId="41" fillId="0" borderId="1" xfId="0" applyNumberFormat="1" applyFont="1" applyFill="1" applyBorder="1" applyAlignment="1"/>
    <xf numFmtId="165" fontId="40" fillId="0" borderId="1" xfId="0" applyNumberFormat="1" applyFont="1" applyFill="1" applyBorder="1" applyAlignment="1"/>
    <xf numFmtId="165" fontId="39" fillId="0" borderId="1" xfId="0" applyNumberFormat="1" applyFont="1" applyFill="1" applyBorder="1" applyAlignment="1"/>
    <xf numFmtId="165" fontId="38" fillId="0" borderId="1" xfId="0" applyNumberFormat="1" applyFont="1" applyFill="1" applyBorder="1" applyAlignment="1"/>
    <xf numFmtId="0" fontId="42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27" fillId="0" borderId="0" xfId="0" applyFont="1" applyFill="1"/>
    <xf numFmtId="0" fontId="44" fillId="0" borderId="0" xfId="0" applyFont="1" applyFill="1"/>
    <xf numFmtId="165" fontId="43" fillId="0" borderId="1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left"/>
    </xf>
    <xf numFmtId="0" fontId="40" fillId="0" borderId="1" xfId="0" applyFont="1" applyFill="1" applyBorder="1" applyAlignment="1">
      <alignment horizontal="left"/>
    </xf>
    <xf numFmtId="0" fontId="38" fillId="0" borderId="1" xfId="0" applyFont="1" applyFill="1" applyBorder="1" applyAlignment="1">
      <alignment horizontal="left"/>
    </xf>
    <xf numFmtId="49" fontId="40" fillId="0" borderId="1" xfId="0" applyNumberFormat="1" applyFont="1" applyFill="1" applyBorder="1" applyAlignment="1"/>
    <xf numFmtId="49" fontId="38" fillId="0" borderId="1" xfId="0" applyNumberFormat="1" applyFont="1" applyFill="1" applyBorder="1" applyAlignment="1"/>
    <xf numFmtId="0" fontId="45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4" fontId="12" fillId="0" borderId="1" xfId="0" applyNumberFormat="1" applyFont="1" applyFill="1" applyBorder="1" applyAlignment="1">
      <alignment wrapText="1"/>
    </xf>
    <xf numFmtId="0" fontId="46" fillId="0" borderId="0" xfId="0" applyFont="1" applyFill="1" applyAlignment="1"/>
    <xf numFmtId="0" fontId="47" fillId="0" borderId="0" xfId="0" applyFont="1" applyFill="1" applyAlignment="1">
      <alignment horizontal="center"/>
    </xf>
    <xf numFmtId="49" fontId="48" fillId="0" borderId="1" xfId="0" applyNumberFormat="1" applyFont="1" applyFill="1" applyBorder="1" applyAlignment="1">
      <alignment horizontal="center" vertical="center" wrapText="1"/>
    </xf>
    <xf numFmtId="165" fontId="49" fillId="0" borderId="1" xfId="0" applyNumberFormat="1" applyFont="1" applyFill="1" applyBorder="1" applyAlignment="1">
      <alignment horizontal="right"/>
    </xf>
    <xf numFmtId="165" fontId="50" fillId="0" borderId="1" xfId="0" applyNumberFormat="1" applyFont="1" applyFill="1" applyBorder="1" applyAlignment="1">
      <alignment horizontal="right"/>
    </xf>
    <xf numFmtId="165" fontId="47" fillId="0" borderId="1" xfId="0" applyNumberFormat="1" applyFont="1" applyFill="1" applyBorder="1" applyAlignment="1">
      <alignment horizontal="right"/>
    </xf>
    <xf numFmtId="164" fontId="47" fillId="0" borderId="0" xfId="0" applyNumberFormat="1" applyFont="1" applyFill="1" applyAlignment="1">
      <alignment vertical="justify"/>
    </xf>
    <xf numFmtId="164" fontId="47" fillId="0" borderId="0" xfId="0" applyNumberFormat="1" applyFont="1" applyFill="1" applyAlignment="1">
      <alignment horizontal="center" vertical="center"/>
    </xf>
    <xf numFmtId="0" fontId="48" fillId="0" borderId="0" xfId="0" applyFont="1" applyFill="1" applyBorder="1" applyAlignment="1">
      <alignment horizontal="left"/>
    </xf>
    <xf numFmtId="0" fontId="49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/>
    </xf>
    <xf numFmtId="0" fontId="48" fillId="0" borderId="1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164" fontId="15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/>
    </xf>
    <xf numFmtId="164" fontId="16" fillId="0" borderId="1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/>
    <xf numFmtId="0" fontId="15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wrapText="1" shrinkToFit="1"/>
    </xf>
    <xf numFmtId="0" fontId="16" fillId="0" borderId="0" xfId="0" applyFont="1" applyFill="1" applyBorder="1" applyAlignment="1">
      <alignment horizontal="left" vertical="center" wrapText="1"/>
    </xf>
    <xf numFmtId="164" fontId="13" fillId="0" borderId="0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  <xf numFmtId="166" fontId="12" fillId="0" borderId="0" xfId="0" applyNumberFormat="1" applyFont="1" applyFill="1" applyAlignment="1">
      <alignment horizontal="center" vertical="center"/>
    </xf>
    <xf numFmtId="164" fontId="16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/>
    </xf>
    <xf numFmtId="166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horizontal="left"/>
    </xf>
    <xf numFmtId="0" fontId="51" fillId="0" borderId="0" xfId="0" applyFont="1" applyFill="1" applyBorder="1" applyAlignment="1">
      <alignment horizontal="left" vertical="center" wrapText="1"/>
    </xf>
    <xf numFmtId="0" fontId="51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wrapText="1"/>
    </xf>
    <xf numFmtId="166" fontId="15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justify" vertical="center" wrapText="1"/>
    </xf>
    <xf numFmtId="164" fontId="15" fillId="0" borderId="0" xfId="0" applyNumberFormat="1" applyFont="1" applyFill="1" applyBorder="1" applyAlignment="1">
      <alignment horizontal="right" vertical="center"/>
    </xf>
    <xf numFmtId="164" fontId="15" fillId="0" borderId="0" xfId="2" applyNumberFormat="1" applyFont="1" applyFill="1" applyAlignment="1">
      <alignment horizontal="center"/>
    </xf>
    <xf numFmtId="164" fontId="15" fillId="0" borderId="0" xfId="2" applyNumberFormat="1" applyFont="1" applyFill="1" applyAlignment="1">
      <alignment horizontal="center" vertical="center"/>
    </xf>
    <xf numFmtId="0" fontId="15" fillId="0" borderId="0" xfId="2" applyFont="1" applyFill="1" applyAlignment="1">
      <alignment horizontal="center"/>
    </xf>
    <xf numFmtId="0" fontId="52" fillId="0" borderId="0" xfId="2" applyFont="1" applyFill="1"/>
    <xf numFmtId="0" fontId="53" fillId="0" borderId="0" xfId="2" applyFont="1" applyFill="1" applyAlignment="1"/>
    <xf numFmtId="0" fontId="15" fillId="0" borderId="0" xfId="2" applyFont="1" applyFill="1" applyAlignment="1">
      <alignment horizontal="center" wrapText="1"/>
    </xf>
    <xf numFmtId="0" fontId="15" fillId="0" borderId="0" xfId="2" applyFont="1" applyFill="1" applyAlignment="1">
      <alignment horizontal="right" wrapText="1"/>
    </xf>
    <xf numFmtId="0" fontId="27" fillId="0" borderId="1" xfId="0" applyFont="1" applyFill="1" applyBorder="1" applyAlignment="1">
      <alignment wrapText="1"/>
    </xf>
    <xf numFmtId="165" fontId="54" fillId="0" borderId="1" xfId="0" applyNumberFormat="1" applyFont="1" applyFill="1" applyBorder="1" applyAlignment="1">
      <alignment horizontal="right"/>
    </xf>
    <xf numFmtId="0" fontId="26" fillId="0" borderId="0" xfId="0" applyFont="1" applyFill="1" applyAlignment="1">
      <alignment horizontal="left" vertical="top"/>
    </xf>
    <xf numFmtId="0" fontId="12" fillId="0" borderId="0" xfId="2" applyFont="1" applyFill="1" applyAlignment="1">
      <alignment horizontal="center" wrapText="1"/>
    </xf>
    <xf numFmtId="0" fontId="52" fillId="0" borderId="0" xfId="2" applyFont="1" applyFill="1" applyAlignment="1">
      <alignment horizontal="center" wrapText="1"/>
    </xf>
    <xf numFmtId="4" fontId="21" fillId="0" borderId="1" xfId="0" applyNumberFormat="1" applyFont="1" applyFill="1" applyBorder="1" applyAlignment="1">
      <alignment horizontal="left" vertical="center" wrapText="1"/>
    </xf>
    <xf numFmtId="4" fontId="21" fillId="0" borderId="1" xfId="0" applyNumberFormat="1" applyFont="1" applyFill="1" applyBorder="1" applyAlignment="1">
      <alignment horizontal="center" wrapText="1"/>
    </xf>
    <xf numFmtId="4" fontId="21" fillId="0" borderId="1" xfId="0" applyNumberFormat="1" applyFont="1" applyFill="1" applyBorder="1" applyAlignment="1">
      <alignment horizontal="center"/>
    </xf>
    <xf numFmtId="4" fontId="21" fillId="0" borderId="1" xfId="0" applyNumberFormat="1" applyFont="1" applyFill="1" applyBorder="1" applyAlignment="1">
      <alignment horizontal="left"/>
    </xf>
    <xf numFmtId="165" fontId="33" fillId="0" borderId="1" xfId="0" applyNumberFormat="1" applyFont="1" applyFill="1" applyBorder="1" applyAlignment="1">
      <alignment horizontal="right"/>
    </xf>
    <xf numFmtId="166" fontId="21" fillId="0" borderId="3" xfId="0" applyNumberFormat="1" applyFont="1" applyFill="1" applyBorder="1" applyAlignment="1">
      <alignment horizontal="center"/>
    </xf>
    <xf numFmtId="4" fontId="21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9" fillId="0" borderId="0" xfId="0" applyFont="1" applyFill="1"/>
    <xf numFmtId="0" fontId="21" fillId="0" borderId="0" xfId="0" applyFont="1" applyFill="1"/>
    <xf numFmtId="0" fontId="20" fillId="0" borderId="0" xfId="0" applyFont="1" applyFill="1"/>
    <xf numFmtId="0" fontId="20" fillId="0" borderId="0" xfId="0" applyFont="1" applyFill="1" applyAlignment="1">
      <alignment horizontal="left" vertical="top"/>
    </xf>
    <xf numFmtId="4" fontId="2" fillId="0" borderId="1" xfId="0" applyNumberFormat="1" applyFont="1" applyFill="1" applyBorder="1" applyAlignment="1">
      <alignment wrapText="1"/>
    </xf>
    <xf numFmtId="165" fontId="6" fillId="0" borderId="1" xfId="0" applyNumberFormat="1" applyFont="1" applyFill="1" applyBorder="1" applyAlignment="1">
      <alignment horizontal="right"/>
    </xf>
    <xf numFmtId="165" fontId="26" fillId="0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4" fontId="12" fillId="0" borderId="1" xfId="0" applyNumberFormat="1" applyFont="1" applyFill="1" applyBorder="1" applyAlignment="1">
      <alignment horizontal="left"/>
    </xf>
    <xf numFmtId="4" fontId="60" fillId="0" borderId="1" xfId="0" applyNumberFormat="1" applyFont="1" applyFill="1" applyBorder="1" applyAlignment="1">
      <alignment horizontal="left" vertical="center" wrapText="1"/>
    </xf>
    <xf numFmtId="0" fontId="60" fillId="0" borderId="1" xfId="0" applyNumberFormat="1" applyFont="1" applyFill="1" applyBorder="1" applyAlignment="1">
      <alignment horizontal="center" wrapText="1"/>
    </xf>
    <xf numFmtId="4" fontId="60" fillId="0" borderId="1" xfId="0" applyNumberFormat="1" applyFont="1" applyFill="1" applyBorder="1" applyAlignment="1">
      <alignment horizontal="center"/>
    </xf>
    <xf numFmtId="4" fontId="60" fillId="0" borderId="1" xfId="0" applyNumberFormat="1" applyFont="1" applyFill="1" applyBorder="1" applyAlignment="1">
      <alignment horizontal="left"/>
    </xf>
    <xf numFmtId="165" fontId="60" fillId="0" borderId="1" xfId="0" applyNumberFormat="1" applyFont="1" applyFill="1" applyBorder="1" applyAlignment="1">
      <alignment horizontal="right"/>
    </xf>
    <xf numFmtId="165" fontId="62" fillId="0" borderId="1" xfId="0" applyNumberFormat="1" applyFont="1" applyFill="1" applyBorder="1" applyAlignment="1">
      <alignment horizontal="right"/>
    </xf>
    <xf numFmtId="166" fontId="60" fillId="0" borderId="3" xfId="0" applyNumberFormat="1" applyFont="1" applyFill="1" applyBorder="1" applyAlignment="1">
      <alignment horizontal="center"/>
    </xf>
    <xf numFmtId="4" fontId="60" fillId="0" borderId="1" xfId="0" applyNumberFormat="1" applyFont="1" applyFill="1" applyBorder="1" applyAlignment="1">
      <alignment wrapText="1"/>
    </xf>
    <xf numFmtId="4" fontId="61" fillId="0" borderId="1" xfId="0" applyNumberFormat="1" applyFont="1" applyFill="1" applyBorder="1" applyAlignment="1">
      <alignment horizontal="left" vertical="top" wrapText="1"/>
    </xf>
    <xf numFmtId="4" fontId="63" fillId="0" borderId="1" xfId="0" applyNumberFormat="1" applyFont="1" applyFill="1" applyBorder="1" applyAlignment="1">
      <alignment wrapText="1"/>
    </xf>
    <xf numFmtId="0" fontId="63" fillId="0" borderId="1" xfId="0" applyNumberFormat="1" applyFont="1" applyFill="1" applyBorder="1" applyAlignment="1">
      <alignment horizontal="center" wrapText="1"/>
    </xf>
    <xf numFmtId="4" fontId="63" fillId="0" borderId="1" xfId="0" applyNumberFormat="1" applyFont="1" applyFill="1" applyBorder="1" applyAlignment="1">
      <alignment horizontal="center"/>
    </xf>
    <xf numFmtId="4" fontId="63" fillId="0" borderId="1" xfId="0" applyNumberFormat="1" applyFont="1" applyFill="1" applyBorder="1" applyAlignment="1">
      <alignment horizontal="left"/>
    </xf>
    <xf numFmtId="165" fontId="63" fillId="0" borderId="1" xfId="0" applyNumberFormat="1" applyFont="1" applyFill="1" applyBorder="1" applyAlignment="1">
      <alignment horizontal="right"/>
    </xf>
    <xf numFmtId="165" fontId="64" fillId="0" borderId="1" xfId="0" applyNumberFormat="1" applyFont="1" applyFill="1" applyBorder="1" applyAlignment="1">
      <alignment horizontal="right"/>
    </xf>
    <xf numFmtId="166" fontId="63" fillId="0" borderId="3" xfId="0" applyNumberFormat="1" applyFont="1" applyFill="1" applyBorder="1" applyAlignment="1">
      <alignment horizontal="center"/>
    </xf>
    <xf numFmtId="4" fontId="65" fillId="0" borderId="1" xfId="0" applyNumberFormat="1" applyFont="1" applyFill="1" applyBorder="1" applyAlignment="1">
      <alignment wrapText="1"/>
    </xf>
    <xf numFmtId="0" fontId="65" fillId="0" borderId="1" xfId="0" applyNumberFormat="1" applyFont="1" applyFill="1" applyBorder="1" applyAlignment="1">
      <alignment horizontal="center" wrapText="1"/>
    </xf>
    <xf numFmtId="4" fontId="65" fillId="0" borderId="1" xfId="0" applyNumberFormat="1" applyFont="1" applyFill="1" applyBorder="1" applyAlignment="1">
      <alignment horizontal="center"/>
    </xf>
    <xf numFmtId="4" fontId="65" fillId="0" borderId="1" xfId="0" applyNumberFormat="1" applyFont="1" applyFill="1" applyBorder="1" applyAlignment="1">
      <alignment horizontal="left"/>
    </xf>
    <xf numFmtId="165" fontId="65" fillId="0" borderId="1" xfId="0" applyNumberFormat="1" applyFont="1" applyFill="1" applyBorder="1" applyAlignment="1">
      <alignment horizontal="right"/>
    </xf>
    <xf numFmtId="165" fontId="66" fillId="0" borderId="1" xfId="0" applyNumberFormat="1" applyFont="1" applyFill="1" applyBorder="1" applyAlignment="1">
      <alignment horizontal="right"/>
    </xf>
    <xf numFmtId="166" fontId="65" fillId="0" borderId="3" xfId="0" applyNumberFormat="1" applyFont="1" applyFill="1" applyBorder="1" applyAlignment="1">
      <alignment horizontal="center"/>
    </xf>
    <xf numFmtId="4" fontId="59" fillId="0" borderId="1" xfId="0" applyNumberFormat="1" applyFont="1" applyFill="1" applyBorder="1" applyAlignment="1">
      <alignment wrapText="1"/>
    </xf>
    <xf numFmtId="0" fontId="59" fillId="0" borderId="1" xfId="0" applyNumberFormat="1" applyFont="1" applyFill="1" applyBorder="1" applyAlignment="1">
      <alignment horizontal="center" wrapText="1"/>
    </xf>
    <xf numFmtId="4" fontId="59" fillId="0" borderId="1" xfId="0" applyNumberFormat="1" applyFont="1" applyFill="1" applyBorder="1" applyAlignment="1">
      <alignment horizontal="center"/>
    </xf>
    <xf numFmtId="4" fontId="59" fillId="0" borderId="1" xfId="0" applyNumberFormat="1" applyFont="1" applyFill="1" applyBorder="1" applyAlignment="1">
      <alignment horizontal="left"/>
    </xf>
    <xf numFmtId="165" fontId="59" fillId="0" borderId="1" xfId="0" applyNumberFormat="1" applyFont="1" applyFill="1" applyBorder="1" applyAlignment="1">
      <alignment horizontal="right"/>
    </xf>
    <xf numFmtId="165" fontId="67" fillId="0" borderId="1" xfId="0" applyNumberFormat="1" applyFont="1" applyFill="1" applyBorder="1" applyAlignment="1">
      <alignment horizontal="right"/>
    </xf>
    <xf numFmtId="165" fontId="67" fillId="0" borderId="3" xfId="0" applyNumberFormat="1" applyFont="1" applyFill="1" applyBorder="1" applyAlignment="1">
      <alignment horizontal="right"/>
    </xf>
    <xf numFmtId="166" fontId="59" fillId="0" borderId="3" xfId="0" applyNumberFormat="1" applyFont="1" applyFill="1" applyBorder="1" applyAlignment="1">
      <alignment horizontal="center"/>
    </xf>
    <xf numFmtId="49" fontId="59" fillId="0" borderId="1" xfId="0" applyNumberFormat="1" applyFont="1" applyFill="1" applyBorder="1" applyAlignment="1">
      <alignment horizontal="center"/>
    </xf>
    <xf numFmtId="3" fontId="59" fillId="0" borderId="1" xfId="0" applyNumberFormat="1" applyFont="1" applyFill="1" applyBorder="1" applyAlignment="1">
      <alignment horizontal="center"/>
    </xf>
    <xf numFmtId="3" fontId="60" fillId="0" borderId="1" xfId="0" applyNumberFormat="1" applyFont="1" applyFill="1" applyBorder="1" applyAlignment="1">
      <alignment horizontal="center"/>
    </xf>
    <xf numFmtId="3" fontId="63" fillId="0" borderId="1" xfId="0" applyNumberFormat="1" applyFont="1" applyFill="1" applyBorder="1" applyAlignment="1">
      <alignment horizontal="center"/>
    </xf>
    <xf numFmtId="3" fontId="65" fillId="0" borderId="1" xfId="0" applyNumberFormat="1" applyFont="1" applyFill="1" applyBorder="1" applyAlignment="1">
      <alignment horizontal="center"/>
    </xf>
    <xf numFmtId="0" fontId="59" fillId="0" borderId="1" xfId="0" applyNumberFormat="1" applyFont="1" applyFill="1" applyBorder="1" applyAlignment="1">
      <alignment horizontal="center"/>
    </xf>
    <xf numFmtId="0" fontId="60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0" fontId="65" fillId="0" borderId="1" xfId="0" applyNumberFormat="1" applyFont="1" applyFill="1" applyBorder="1" applyAlignment="1">
      <alignment horizontal="center"/>
    </xf>
    <xf numFmtId="4" fontId="60" fillId="0" borderId="1" xfId="0" applyNumberFormat="1" applyFont="1" applyFill="1" applyBorder="1" applyAlignment="1">
      <alignment horizontal="center" vertical="justify"/>
    </xf>
    <xf numFmtId="4" fontId="60" fillId="0" borderId="1" xfId="0" applyNumberFormat="1" applyFont="1" applyFill="1" applyBorder="1" applyAlignment="1">
      <alignment vertical="justify"/>
    </xf>
    <xf numFmtId="4" fontId="59" fillId="0" borderId="1" xfId="0" applyNumberFormat="1" applyFont="1" applyFill="1" applyBorder="1" applyAlignment="1">
      <alignment horizontal="left" wrapText="1"/>
    </xf>
    <xf numFmtId="3" fontId="12" fillId="0" borderId="1" xfId="0" applyNumberFormat="1" applyFont="1" applyFill="1" applyBorder="1" applyAlignment="1">
      <alignment horizontal="left" wrapText="1"/>
    </xf>
    <xf numFmtId="3" fontId="2" fillId="0" borderId="1" xfId="0" applyNumberFormat="1" applyFont="1" applyFill="1" applyBorder="1" applyAlignment="1">
      <alignment horizontal="left" wrapText="1"/>
    </xf>
    <xf numFmtId="165" fontId="21" fillId="0" borderId="1" xfId="0" applyNumberFormat="1" applyFont="1" applyFill="1" applyBorder="1" applyAlignment="1">
      <alignment horizontal="right"/>
    </xf>
    <xf numFmtId="165" fontId="25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/>
    </xf>
    <xf numFmtId="165" fontId="48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vertical="justify"/>
    </xf>
    <xf numFmtId="0" fontId="2" fillId="0" borderId="0" xfId="0" applyFont="1" applyFill="1" applyAlignment="1"/>
    <xf numFmtId="0" fontId="0" fillId="0" borderId="0" xfId="0" applyFont="1" applyFill="1"/>
    <xf numFmtId="0" fontId="2" fillId="0" borderId="0" xfId="0" applyFont="1" applyFill="1" applyAlignment="1">
      <alignment horizontal="left" vertical="justify"/>
    </xf>
    <xf numFmtId="164" fontId="2" fillId="0" borderId="2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6" fillId="0" borderId="1" xfId="25" applyNumberFormat="1" applyFont="1" applyFill="1" applyBorder="1" applyAlignment="1">
      <alignment vertical="top"/>
    </xf>
    <xf numFmtId="0" fontId="6" fillId="0" borderId="1" xfId="25" applyFont="1" applyFill="1" applyBorder="1" applyAlignment="1">
      <alignment horizontal="left" vertical="top" wrapText="1"/>
    </xf>
    <xf numFmtId="165" fontId="6" fillId="0" borderId="1" xfId="25" applyNumberFormat="1" applyFont="1" applyFill="1" applyBorder="1" applyAlignment="1">
      <alignment horizontal="right"/>
    </xf>
    <xf numFmtId="0" fontId="2" fillId="0" borderId="0" xfId="25" applyFont="1" applyFill="1"/>
    <xf numFmtId="0" fontId="2" fillId="0" borderId="1" xfId="25" applyFont="1" applyFill="1" applyBorder="1" applyAlignment="1">
      <alignment horizontal="left" vertical="top" wrapText="1"/>
    </xf>
    <xf numFmtId="0" fontId="6" fillId="0" borderId="1" xfId="26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0" xfId="25" applyFont="1" applyFill="1"/>
    <xf numFmtId="0" fontId="6" fillId="0" borderId="17" xfId="26" applyFont="1" applyFill="1" applyBorder="1" applyAlignment="1">
      <alignment vertical="top" wrapText="1"/>
    </xf>
    <xf numFmtId="49" fontId="6" fillId="0" borderId="1" xfId="26" applyNumberFormat="1" applyFont="1" applyFill="1" applyBorder="1" applyAlignment="1">
      <alignment vertical="top"/>
    </xf>
    <xf numFmtId="49" fontId="2" fillId="0" borderId="1" xfId="26" applyNumberFormat="1" applyFont="1" applyFill="1" applyBorder="1" applyAlignment="1">
      <alignment vertical="top"/>
    </xf>
    <xf numFmtId="0" fontId="2" fillId="0" borderId="1" xfId="26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justify" wrapText="1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vertical="justify" wrapText="1"/>
    </xf>
    <xf numFmtId="0" fontId="0" fillId="0" borderId="0" xfId="0" applyFont="1" applyFill="1" applyAlignment="1">
      <alignment horizontal="right"/>
    </xf>
    <xf numFmtId="0" fontId="68" fillId="0" borderId="0" xfId="0" applyFont="1" applyFill="1"/>
    <xf numFmtId="0" fontId="2" fillId="0" borderId="1" xfId="0" applyFont="1" applyFill="1" applyBorder="1" applyAlignment="1">
      <alignment vertical="center"/>
    </xf>
    <xf numFmtId="166" fontId="2" fillId="0" borderId="1" xfId="25" applyNumberFormat="1" applyFont="1" applyFill="1" applyBorder="1"/>
    <xf numFmtId="166" fontId="0" fillId="0" borderId="0" xfId="0" applyNumberFormat="1" applyFont="1" applyFill="1"/>
    <xf numFmtId="166" fontId="6" fillId="0" borderId="1" xfId="25" applyNumberFormat="1" applyFont="1" applyFill="1" applyBorder="1"/>
    <xf numFmtId="49" fontId="2" fillId="0" borderId="1" xfId="25" applyNumberFormat="1" applyFont="1" applyFill="1" applyBorder="1" applyAlignment="1"/>
    <xf numFmtId="49" fontId="6" fillId="0" borderId="1" xfId="25" applyNumberFormat="1" applyFont="1" applyFill="1" applyBorder="1" applyAlignment="1"/>
    <xf numFmtId="0" fontId="6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left" wrapText="1"/>
    </xf>
    <xf numFmtId="49" fontId="6" fillId="0" borderId="1" xfId="26" applyNumberFormat="1" applyFont="1" applyFill="1" applyBorder="1" applyAlignment="1"/>
    <xf numFmtId="49" fontId="2" fillId="0" borderId="1" xfId="26" applyNumberFormat="1" applyFont="1" applyFill="1" applyBorder="1" applyAlignment="1"/>
    <xf numFmtId="0" fontId="6" fillId="0" borderId="1" xfId="25" applyFont="1" applyFill="1" applyBorder="1" applyAlignment="1">
      <alignment horizontal="left" wrapText="1"/>
    </xf>
    <xf numFmtId="0" fontId="2" fillId="0" borderId="1" xfId="25" applyFont="1" applyFill="1" applyBorder="1" applyAlignment="1">
      <alignment horizontal="left" wrapText="1"/>
    </xf>
    <xf numFmtId="165" fontId="3" fillId="0" borderId="0" xfId="0" applyNumberFormat="1" applyFont="1" applyFill="1" applyAlignment="1">
      <alignment horizontal="center"/>
    </xf>
    <xf numFmtId="4" fontId="16" fillId="0" borderId="1" xfId="0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165" fontId="0" fillId="0" borderId="0" xfId="0" applyNumberFormat="1" applyFont="1" applyFill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13" fillId="0" borderId="1" xfId="0" applyNumberFormat="1" applyFont="1" applyFill="1" applyBorder="1" applyAlignment="1">
      <alignment horizontal="left" wrapText="1"/>
    </xf>
    <xf numFmtId="4" fontId="23" fillId="0" borderId="2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4" fontId="71" fillId="0" borderId="0" xfId="0" applyNumberFormat="1" applyFont="1" applyFill="1" applyBorder="1" applyAlignment="1">
      <alignment horizontal="right"/>
    </xf>
    <xf numFmtId="4" fontId="23" fillId="0" borderId="2" xfId="0" applyNumberFormat="1" applyFont="1" applyFill="1" applyBorder="1" applyAlignment="1"/>
    <xf numFmtId="4" fontId="24" fillId="0" borderId="2" xfId="0" applyNumberFormat="1" applyFont="1" applyFill="1" applyBorder="1" applyAlignment="1"/>
    <xf numFmtId="0" fontId="2" fillId="0" borderId="0" xfId="0" applyFont="1" applyFill="1" applyBorder="1" applyAlignment="1">
      <alignment horizontal="left" vertical="justify" wrapText="1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/>
    <xf numFmtId="4" fontId="23" fillId="0" borderId="0" xfId="0" applyNumberFormat="1" applyFont="1" applyFill="1" applyAlignment="1"/>
    <xf numFmtId="0" fontId="15" fillId="0" borderId="0" xfId="0" applyFont="1" applyFill="1" applyAlignment="1"/>
    <xf numFmtId="0" fontId="15" fillId="0" borderId="0" xfId="2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vertical="center" wrapText="1"/>
    </xf>
    <xf numFmtId="4" fontId="71" fillId="0" borderId="0" xfId="0" applyNumberFormat="1" applyFont="1" applyFill="1"/>
    <xf numFmtId="4" fontId="72" fillId="0" borderId="2" xfId="0" applyNumberFormat="1" applyFont="1" applyFill="1" applyBorder="1" applyAlignment="1"/>
    <xf numFmtId="0" fontId="6" fillId="0" borderId="1" xfId="2" applyFont="1" applyFill="1" applyBorder="1" applyAlignment="1">
      <alignment horizontal="center" vertical="center" wrapText="1"/>
    </xf>
    <xf numFmtId="0" fontId="52" fillId="0" borderId="0" xfId="2" applyFont="1" applyFill="1" applyAlignment="1"/>
    <xf numFmtId="0" fontId="12" fillId="0" borderId="0" xfId="2" applyFont="1" applyFill="1" applyAlignment="1">
      <alignment horizontal="justify"/>
    </xf>
    <xf numFmtId="4" fontId="73" fillId="0" borderId="0" xfId="2" applyNumberFormat="1" applyFont="1" applyFill="1"/>
    <xf numFmtId="0" fontId="6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wrapText="1"/>
    </xf>
    <xf numFmtId="4" fontId="6" fillId="0" borderId="1" xfId="0" applyNumberFormat="1" applyFont="1" applyFill="1" applyBorder="1" applyAlignment="1">
      <alignment wrapText="1"/>
    </xf>
    <xf numFmtId="49" fontId="6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wrapText="1"/>
    </xf>
    <xf numFmtId="49" fontId="60" fillId="0" borderId="1" xfId="0" applyNumberFormat="1" applyFont="1" applyFill="1" applyBorder="1" applyAlignment="1">
      <alignment horizontal="center" wrapText="1"/>
    </xf>
    <xf numFmtId="49" fontId="60" fillId="0" borderId="1" xfId="0" applyNumberFormat="1" applyFont="1" applyFill="1" applyBorder="1" applyAlignment="1">
      <alignment horizontal="center"/>
    </xf>
    <xf numFmtId="49" fontId="60" fillId="0" borderId="1" xfId="0" applyNumberFormat="1" applyFont="1" applyFill="1" applyBorder="1" applyAlignment="1">
      <alignment horizontal="left"/>
    </xf>
    <xf numFmtId="165" fontId="62" fillId="0" borderId="3" xfId="0" applyNumberFormat="1" applyFont="1" applyFill="1" applyBorder="1" applyAlignment="1">
      <alignment horizontal="right"/>
    </xf>
    <xf numFmtId="49" fontId="59" fillId="0" borderId="1" xfId="0" applyNumberFormat="1" applyFont="1" applyFill="1" applyBorder="1" applyAlignment="1">
      <alignment horizontal="center" wrapText="1"/>
    </xf>
    <xf numFmtId="49" fontId="59" fillId="0" borderId="1" xfId="0" applyNumberFormat="1" applyFont="1" applyFill="1" applyBorder="1" applyAlignment="1">
      <alignment horizontal="left"/>
    </xf>
    <xf numFmtId="0" fontId="2" fillId="0" borderId="1" xfId="0" applyFont="1" applyBorder="1"/>
    <xf numFmtId="0" fontId="20" fillId="0" borderId="0" xfId="0" applyFont="1" applyAlignment="1">
      <alignment wrapText="1"/>
    </xf>
    <xf numFmtId="0" fontId="59" fillId="0" borderId="0" xfId="0" applyFont="1" applyAlignment="1">
      <alignment wrapText="1"/>
    </xf>
    <xf numFmtId="49" fontId="63" fillId="0" borderId="1" xfId="0" applyNumberFormat="1" applyFont="1" applyFill="1" applyBorder="1" applyAlignment="1">
      <alignment horizontal="center" wrapText="1"/>
    </xf>
    <xf numFmtId="49" fontId="63" fillId="0" borderId="1" xfId="0" applyNumberFormat="1" applyFont="1" applyFill="1" applyBorder="1" applyAlignment="1">
      <alignment horizontal="center"/>
    </xf>
    <xf numFmtId="49" fontId="63" fillId="0" borderId="1" xfId="0" applyNumberFormat="1" applyFont="1" applyFill="1" applyBorder="1" applyAlignment="1">
      <alignment horizontal="left"/>
    </xf>
    <xf numFmtId="165" fontId="64" fillId="0" borderId="3" xfId="0" applyNumberFormat="1" applyFont="1" applyFill="1" applyBorder="1" applyAlignment="1">
      <alignment horizontal="right"/>
    </xf>
    <xf numFmtId="49" fontId="65" fillId="0" borderId="1" xfId="0" applyNumberFormat="1" applyFont="1" applyFill="1" applyBorder="1" applyAlignment="1">
      <alignment horizontal="center" wrapText="1"/>
    </xf>
    <xf numFmtId="49" fontId="65" fillId="0" borderId="1" xfId="0" applyNumberFormat="1" applyFont="1" applyFill="1" applyBorder="1" applyAlignment="1">
      <alignment horizontal="center"/>
    </xf>
    <xf numFmtId="49" fontId="65" fillId="0" borderId="1" xfId="0" applyNumberFormat="1" applyFont="1" applyFill="1" applyBorder="1" applyAlignment="1">
      <alignment horizontal="left"/>
    </xf>
    <xf numFmtId="165" fontId="66" fillId="0" borderId="3" xfId="0" applyNumberFormat="1" applyFont="1" applyFill="1" applyBorder="1" applyAlignment="1">
      <alignment horizontal="right"/>
    </xf>
    <xf numFmtId="165" fontId="2" fillId="3" borderId="1" xfId="25" applyNumberFormat="1" applyFont="1" applyFill="1" applyBorder="1" applyAlignment="1">
      <alignment horizontal="right"/>
    </xf>
    <xf numFmtId="165" fontId="6" fillId="3" borderId="1" xfId="25" applyNumberFormat="1" applyFont="1" applyFill="1" applyBorder="1" applyAlignment="1">
      <alignment horizontal="right"/>
    </xf>
    <xf numFmtId="165" fontId="59" fillId="3" borderId="1" xfId="0" applyNumberFormat="1" applyFont="1" applyFill="1" applyBorder="1" applyAlignment="1">
      <alignment horizontal="right"/>
    </xf>
    <xf numFmtId="165" fontId="67" fillId="3" borderId="1" xfId="0" applyNumberFormat="1" applyFont="1" applyFill="1" applyBorder="1" applyAlignment="1">
      <alignment horizontal="right"/>
    </xf>
    <xf numFmtId="165" fontId="15" fillId="3" borderId="1" xfId="0" applyNumberFormat="1" applyFont="1" applyFill="1" applyBorder="1" applyAlignment="1">
      <alignment horizontal="right"/>
    </xf>
    <xf numFmtId="165" fontId="12" fillId="3" borderId="1" xfId="0" applyNumberFormat="1" applyFont="1" applyFill="1" applyBorder="1" applyAlignment="1">
      <alignment horizontal="right"/>
    </xf>
    <xf numFmtId="164" fontId="12" fillId="3" borderId="1" xfId="0" applyNumberFormat="1" applyFont="1" applyFill="1" applyBorder="1" applyAlignment="1">
      <alignment horizontal="right"/>
    </xf>
    <xf numFmtId="164" fontId="12" fillId="3" borderId="1" xfId="0" applyNumberFormat="1" applyFont="1" applyFill="1" applyBorder="1" applyAlignment="1"/>
    <xf numFmtId="4" fontId="70" fillId="3" borderId="15" xfId="23" applyNumberFormat="1" applyFont="1" applyFill="1" applyProtection="1">
      <alignment horizontal="right"/>
    </xf>
    <xf numFmtId="165" fontId="6" fillId="3" borderId="1" xfId="27" applyNumberFormat="1" applyFont="1" applyFill="1" applyBorder="1" applyAlignment="1">
      <alignment horizontal="right"/>
    </xf>
    <xf numFmtId="165" fontId="6" fillId="3" borderId="1" xfId="0" applyNumberFormat="1" applyFont="1" applyFill="1" applyBorder="1" applyAlignment="1">
      <alignment horizontal="right"/>
    </xf>
    <xf numFmtId="165" fontId="60" fillId="3" borderId="1" xfId="0" applyNumberFormat="1" applyFont="1" applyFill="1" applyBorder="1" applyAlignment="1">
      <alignment horizontal="right"/>
    </xf>
    <xf numFmtId="165" fontId="62" fillId="3" borderId="1" xfId="0" applyNumberFormat="1" applyFont="1" applyFill="1" applyBorder="1" applyAlignment="1">
      <alignment horizontal="right"/>
    </xf>
    <xf numFmtId="165" fontId="63" fillId="3" borderId="1" xfId="0" applyNumberFormat="1" applyFont="1" applyFill="1" applyBorder="1" applyAlignment="1">
      <alignment horizontal="right"/>
    </xf>
    <xf numFmtId="165" fontId="64" fillId="3" borderId="1" xfId="0" applyNumberFormat="1" applyFont="1" applyFill="1" applyBorder="1" applyAlignment="1">
      <alignment horizontal="right"/>
    </xf>
    <xf numFmtId="165" fontId="65" fillId="3" borderId="1" xfId="0" applyNumberFormat="1" applyFont="1" applyFill="1" applyBorder="1" applyAlignment="1">
      <alignment horizontal="right"/>
    </xf>
    <xf numFmtId="165" fontId="66" fillId="3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vertical="justify" wrapText="1"/>
    </xf>
    <xf numFmtId="0" fontId="2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0" fillId="0" borderId="0" xfId="0" applyFill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/>
    <xf numFmtId="4" fontId="25" fillId="0" borderId="0" xfId="0" applyNumberFormat="1" applyFont="1" applyFill="1" applyAlignment="1">
      <alignment horizontal="center" vertical="center" wrapText="1"/>
    </xf>
    <xf numFmtId="4" fontId="23" fillId="0" borderId="0" xfId="0" applyNumberFormat="1" applyFont="1" applyFill="1" applyAlignment="1"/>
    <xf numFmtId="0" fontId="15" fillId="0" borderId="0" xfId="0" applyFont="1" applyFill="1" applyAlignment="1"/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16" fillId="0" borderId="0" xfId="2" applyFont="1" applyFill="1" applyAlignment="1">
      <alignment horizontal="center" vertical="center" wrapText="1"/>
    </xf>
    <xf numFmtId="0" fontId="52" fillId="0" borderId="0" xfId="2" applyFont="1" applyFill="1" applyAlignment="1"/>
    <xf numFmtId="0" fontId="12" fillId="0" borderId="0" xfId="2" applyFont="1" applyFill="1" applyAlignment="1">
      <alignment horizontal="center" wrapText="1"/>
    </xf>
    <xf numFmtId="0" fontId="52" fillId="0" borderId="0" xfId="2" applyFont="1" applyFill="1" applyAlignment="1">
      <alignment horizontal="center" wrapText="1"/>
    </xf>
    <xf numFmtId="0" fontId="52" fillId="0" borderId="0" xfId="2" applyFont="1" applyFill="1" applyAlignment="1">
      <alignment horizontal="center"/>
    </xf>
    <xf numFmtId="0" fontId="15" fillId="0" borderId="0" xfId="2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vertical="center" wrapText="1"/>
    </xf>
  </cellXfs>
  <cellStyles count="30">
    <cellStyle name="xl22" xfId="5"/>
    <cellStyle name="xl24" xfId="4"/>
    <cellStyle name="xl25" xfId="20"/>
    <cellStyle name="xl27" xfId="3"/>
    <cellStyle name="xl28" xfId="8"/>
    <cellStyle name="xl29" xfId="11"/>
    <cellStyle name="xl30" xfId="16"/>
    <cellStyle name="xl31" xfId="18"/>
    <cellStyle name="xl38" xfId="19"/>
    <cellStyle name="xl40" xfId="6"/>
    <cellStyle name="xl41" xfId="10"/>
    <cellStyle name="xl42" xfId="15"/>
    <cellStyle name="xl43" xfId="17"/>
    <cellStyle name="xl44" xfId="9"/>
    <cellStyle name="xl45" xfId="12"/>
    <cellStyle name="xl46" xfId="21"/>
    <cellStyle name="xl65" xfId="7"/>
    <cellStyle name="xl66" xfId="14"/>
    <cellStyle name="xl67" xfId="13"/>
    <cellStyle name="xl68" xfId="22"/>
    <cellStyle name="xl78" xfId="23"/>
    <cellStyle name="xl79" xfId="24"/>
    <cellStyle name="Обычный" xfId="0" builtinId="0"/>
    <cellStyle name="Обычный 2" xfId="2"/>
    <cellStyle name="Обычный_Анадырский ПРОГНОЗ на 2008 г по доходам с посел" xfId="27"/>
    <cellStyle name="Обычный_Билибинский ПРОГНОЗ на 2008 г по доходам с посел" xfId="25"/>
    <cellStyle name="Обычный_ПРОГНОЗ на 2008 г по доходам с посел" xfId="26"/>
    <cellStyle name="Стиль 1" xfId="1"/>
    <cellStyle name="Финансовый 3" xfId="28"/>
    <cellStyle name="Финансовый 4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54;&#1090;&#1076;&#1077;&#1083;/&#1041;&#1070;&#1044;&#1046;&#1045;&#1058;%202024/!!!%20&#1056;&#1045;&#1064;&#1045;&#1053;&#1048;&#1071;%20&#1073;&#1102;&#1076;&#1078;&#1077;&#1090;%202024%20&#1075;&#1086;&#1076;/&#1041;&#1080;&#1083;&#1080;&#1073;&#1080;&#1085;&#1086;/&#1055;&#1088;&#1086;&#1077;&#1082;&#1090;%20&#1088;&#1077;&#1096;&#1077;&#1085;&#1080;&#1103;%20&#1041;&#1080;&#1083;&#1080;&#1073;&#1080;&#1085;&#1086;%202024%20&#1080;&#1079;&#1084;&#1077;&#1085;&#1077;&#1085;&#1080;&#1103;%20&#1086;&#1090;%2023.12.2024/&#1055;&#1088;&#1086;&#1077;&#1082;&#1090;%202024%20&#1041;&#1080;&#1083;&#1080;&#1073;&#1080;&#1085;&#1086;%20&#1080;&#1079;&#1084;&#1077;&#1085;&#1077;&#1085;&#1080;&#1103;%2023.12.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</sheetNames>
    <sheetDataSet>
      <sheetData sheetId="0" refreshError="1"/>
      <sheetData sheetId="1">
        <row r="32">
          <cell r="A32" t="str">
            <v xml:space="preserve">Избирательная комиссия </v>
          </cell>
        </row>
        <row r="33">
          <cell r="A33" t="str">
            <v>Проведение выборов Главы муниципального образования и Депутатов муниципального образования</v>
          </cell>
        </row>
        <row r="34">
          <cell r="A34" t="str">
            <v>Расходы на проведение выборов Главы муниципального образования (Закупка товаров, работ и услуг для обеспечения государственных (муниципальных) нужд)</v>
          </cell>
        </row>
        <row r="35">
          <cell r="A35" t="str">
            <v>Расходы на проведение выборов в представительные органы муниципального образования (Закупка товаров, работ и услуг для обеспечения государственных (муниципальных) нужд)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3"/>
  <sheetViews>
    <sheetView view="pageBreakPreview" topLeftCell="A2" zoomScaleNormal="100" zoomScaleSheetLayoutView="100" workbookViewId="0">
      <selection activeCell="C6" sqref="C6"/>
    </sheetView>
  </sheetViews>
  <sheetFormatPr defaultRowHeight="12.75" x14ac:dyDescent="0.2"/>
  <cols>
    <col min="1" max="1" width="26.85546875" style="326" customWidth="1"/>
    <col min="2" max="2" width="58.7109375" style="326" customWidth="1"/>
    <col min="3" max="3" width="10" style="328" customWidth="1"/>
    <col min="4" max="4" width="10.140625" style="328" bestFit="1" customWidth="1"/>
    <col min="5" max="5" width="10.85546875" style="328" customWidth="1"/>
    <col min="6" max="250" width="9.140625" style="353"/>
    <col min="251" max="251" width="28.85546875" style="353" customWidth="1"/>
    <col min="252" max="252" width="58.7109375" style="353" customWidth="1"/>
    <col min="253" max="253" width="27.42578125" style="353" customWidth="1"/>
    <col min="254" max="259" width="0" style="353" hidden="1" customWidth="1"/>
    <col min="260" max="506" width="9.140625" style="353"/>
    <col min="507" max="507" width="28.85546875" style="353" customWidth="1"/>
    <col min="508" max="508" width="58.7109375" style="353" customWidth="1"/>
    <col min="509" max="509" width="27.42578125" style="353" customWidth="1"/>
    <col min="510" max="515" width="0" style="353" hidden="1" customWidth="1"/>
    <col min="516" max="762" width="9.140625" style="353"/>
    <col min="763" max="763" width="28.85546875" style="353" customWidth="1"/>
    <col min="764" max="764" width="58.7109375" style="353" customWidth="1"/>
    <col min="765" max="765" width="27.42578125" style="353" customWidth="1"/>
    <col min="766" max="771" width="0" style="353" hidden="1" customWidth="1"/>
    <col min="772" max="1018" width="9.140625" style="353"/>
    <col min="1019" max="1019" width="28.85546875" style="353" customWidth="1"/>
    <col min="1020" max="1020" width="58.7109375" style="353" customWidth="1"/>
    <col min="1021" max="1021" width="27.42578125" style="353" customWidth="1"/>
    <col min="1022" max="1027" width="0" style="353" hidden="1" customWidth="1"/>
    <col min="1028" max="1274" width="9.140625" style="353"/>
    <col min="1275" max="1275" width="28.85546875" style="353" customWidth="1"/>
    <col min="1276" max="1276" width="58.7109375" style="353" customWidth="1"/>
    <col min="1277" max="1277" width="27.42578125" style="353" customWidth="1"/>
    <col min="1278" max="1283" width="0" style="353" hidden="1" customWidth="1"/>
    <col min="1284" max="1530" width="9.140625" style="353"/>
    <col min="1531" max="1531" width="28.85546875" style="353" customWidth="1"/>
    <col min="1532" max="1532" width="58.7109375" style="353" customWidth="1"/>
    <col min="1533" max="1533" width="27.42578125" style="353" customWidth="1"/>
    <col min="1534" max="1539" width="0" style="353" hidden="1" customWidth="1"/>
    <col min="1540" max="1786" width="9.140625" style="353"/>
    <col min="1787" max="1787" width="28.85546875" style="353" customWidth="1"/>
    <col min="1788" max="1788" width="58.7109375" style="353" customWidth="1"/>
    <col min="1789" max="1789" width="27.42578125" style="353" customWidth="1"/>
    <col min="1790" max="1795" width="0" style="353" hidden="1" customWidth="1"/>
    <col min="1796" max="2042" width="9.140625" style="353"/>
    <col min="2043" max="2043" width="28.85546875" style="353" customWidth="1"/>
    <col min="2044" max="2044" width="58.7109375" style="353" customWidth="1"/>
    <col min="2045" max="2045" width="27.42578125" style="353" customWidth="1"/>
    <col min="2046" max="2051" width="0" style="353" hidden="1" customWidth="1"/>
    <col min="2052" max="2298" width="9.140625" style="353"/>
    <col min="2299" max="2299" width="28.85546875" style="353" customWidth="1"/>
    <col min="2300" max="2300" width="58.7109375" style="353" customWidth="1"/>
    <col min="2301" max="2301" width="27.42578125" style="353" customWidth="1"/>
    <col min="2302" max="2307" width="0" style="353" hidden="1" customWidth="1"/>
    <col min="2308" max="2554" width="9.140625" style="353"/>
    <col min="2555" max="2555" width="28.85546875" style="353" customWidth="1"/>
    <col min="2556" max="2556" width="58.7109375" style="353" customWidth="1"/>
    <col min="2557" max="2557" width="27.42578125" style="353" customWidth="1"/>
    <col min="2558" max="2563" width="0" style="353" hidden="1" customWidth="1"/>
    <col min="2564" max="2810" width="9.140625" style="353"/>
    <col min="2811" max="2811" width="28.85546875" style="353" customWidth="1"/>
    <col min="2812" max="2812" width="58.7109375" style="353" customWidth="1"/>
    <col min="2813" max="2813" width="27.42578125" style="353" customWidth="1"/>
    <col min="2814" max="2819" width="0" style="353" hidden="1" customWidth="1"/>
    <col min="2820" max="3066" width="9.140625" style="353"/>
    <col min="3067" max="3067" width="28.85546875" style="353" customWidth="1"/>
    <col min="3068" max="3068" width="58.7109375" style="353" customWidth="1"/>
    <col min="3069" max="3069" width="27.42578125" style="353" customWidth="1"/>
    <col min="3070" max="3075" width="0" style="353" hidden="1" customWidth="1"/>
    <col min="3076" max="3322" width="9.140625" style="353"/>
    <col min="3323" max="3323" width="28.85546875" style="353" customWidth="1"/>
    <col min="3324" max="3324" width="58.7109375" style="353" customWidth="1"/>
    <col min="3325" max="3325" width="27.42578125" style="353" customWidth="1"/>
    <col min="3326" max="3331" width="0" style="353" hidden="1" customWidth="1"/>
    <col min="3332" max="3578" width="9.140625" style="353"/>
    <col min="3579" max="3579" width="28.85546875" style="353" customWidth="1"/>
    <col min="3580" max="3580" width="58.7109375" style="353" customWidth="1"/>
    <col min="3581" max="3581" width="27.42578125" style="353" customWidth="1"/>
    <col min="3582" max="3587" width="0" style="353" hidden="1" customWidth="1"/>
    <col min="3588" max="3834" width="9.140625" style="353"/>
    <col min="3835" max="3835" width="28.85546875" style="353" customWidth="1"/>
    <col min="3836" max="3836" width="58.7109375" style="353" customWidth="1"/>
    <col min="3837" max="3837" width="27.42578125" style="353" customWidth="1"/>
    <col min="3838" max="3843" width="0" style="353" hidden="1" customWidth="1"/>
    <col min="3844" max="4090" width="9.140625" style="353"/>
    <col min="4091" max="4091" width="28.85546875" style="353" customWidth="1"/>
    <col min="4092" max="4092" width="58.7109375" style="353" customWidth="1"/>
    <col min="4093" max="4093" width="27.42578125" style="353" customWidth="1"/>
    <col min="4094" max="4099" width="0" style="353" hidden="1" customWidth="1"/>
    <col min="4100" max="4346" width="9.140625" style="353"/>
    <col min="4347" max="4347" width="28.85546875" style="353" customWidth="1"/>
    <col min="4348" max="4348" width="58.7109375" style="353" customWidth="1"/>
    <col min="4349" max="4349" width="27.42578125" style="353" customWidth="1"/>
    <col min="4350" max="4355" width="0" style="353" hidden="1" customWidth="1"/>
    <col min="4356" max="4602" width="9.140625" style="353"/>
    <col min="4603" max="4603" width="28.85546875" style="353" customWidth="1"/>
    <col min="4604" max="4604" width="58.7109375" style="353" customWidth="1"/>
    <col min="4605" max="4605" width="27.42578125" style="353" customWidth="1"/>
    <col min="4606" max="4611" width="0" style="353" hidden="1" customWidth="1"/>
    <col min="4612" max="4858" width="9.140625" style="353"/>
    <col min="4859" max="4859" width="28.85546875" style="353" customWidth="1"/>
    <col min="4860" max="4860" width="58.7109375" style="353" customWidth="1"/>
    <col min="4861" max="4861" width="27.42578125" style="353" customWidth="1"/>
    <col min="4862" max="4867" width="0" style="353" hidden="1" customWidth="1"/>
    <col min="4868" max="5114" width="9.140625" style="353"/>
    <col min="5115" max="5115" width="28.85546875" style="353" customWidth="1"/>
    <col min="5116" max="5116" width="58.7109375" style="353" customWidth="1"/>
    <col min="5117" max="5117" width="27.42578125" style="353" customWidth="1"/>
    <col min="5118" max="5123" width="0" style="353" hidden="1" customWidth="1"/>
    <col min="5124" max="5370" width="9.140625" style="353"/>
    <col min="5371" max="5371" width="28.85546875" style="353" customWidth="1"/>
    <col min="5372" max="5372" width="58.7109375" style="353" customWidth="1"/>
    <col min="5373" max="5373" width="27.42578125" style="353" customWidth="1"/>
    <col min="5374" max="5379" width="0" style="353" hidden="1" customWidth="1"/>
    <col min="5380" max="5626" width="9.140625" style="353"/>
    <col min="5627" max="5627" width="28.85546875" style="353" customWidth="1"/>
    <col min="5628" max="5628" width="58.7109375" style="353" customWidth="1"/>
    <col min="5629" max="5629" width="27.42578125" style="353" customWidth="1"/>
    <col min="5630" max="5635" width="0" style="353" hidden="1" customWidth="1"/>
    <col min="5636" max="5882" width="9.140625" style="353"/>
    <col min="5883" max="5883" width="28.85546875" style="353" customWidth="1"/>
    <col min="5884" max="5884" width="58.7109375" style="353" customWidth="1"/>
    <col min="5885" max="5885" width="27.42578125" style="353" customWidth="1"/>
    <col min="5886" max="5891" width="0" style="353" hidden="1" customWidth="1"/>
    <col min="5892" max="6138" width="9.140625" style="353"/>
    <col min="6139" max="6139" width="28.85546875" style="353" customWidth="1"/>
    <col min="6140" max="6140" width="58.7109375" style="353" customWidth="1"/>
    <col min="6141" max="6141" width="27.42578125" style="353" customWidth="1"/>
    <col min="6142" max="6147" width="0" style="353" hidden="1" customWidth="1"/>
    <col min="6148" max="6394" width="9.140625" style="353"/>
    <col min="6395" max="6395" width="28.85546875" style="353" customWidth="1"/>
    <col min="6396" max="6396" width="58.7109375" style="353" customWidth="1"/>
    <col min="6397" max="6397" width="27.42578125" style="353" customWidth="1"/>
    <col min="6398" max="6403" width="0" style="353" hidden="1" customWidth="1"/>
    <col min="6404" max="6650" width="9.140625" style="353"/>
    <col min="6651" max="6651" width="28.85546875" style="353" customWidth="1"/>
    <col min="6652" max="6652" width="58.7109375" style="353" customWidth="1"/>
    <col min="6653" max="6653" width="27.42578125" style="353" customWidth="1"/>
    <col min="6654" max="6659" width="0" style="353" hidden="1" customWidth="1"/>
    <col min="6660" max="6906" width="9.140625" style="353"/>
    <col min="6907" max="6907" width="28.85546875" style="353" customWidth="1"/>
    <col min="6908" max="6908" width="58.7109375" style="353" customWidth="1"/>
    <col min="6909" max="6909" width="27.42578125" style="353" customWidth="1"/>
    <col min="6910" max="6915" width="0" style="353" hidden="1" customWidth="1"/>
    <col min="6916" max="7162" width="9.140625" style="353"/>
    <col min="7163" max="7163" width="28.85546875" style="353" customWidth="1"/>
    <col min="7164" max="7164" width="58.7109375" style="353" customWidth="1"/>
    <col min="7165" max="7165" width="27.42578125" style="353" customWidth="1"/>
    <col min="7166" max="7171" width="0" style="353" hidden="1" customWidth="1"/>
    <col min="7172" max="7418" width="9.140625" style="353"/>
    <col min="7419" max="7419" width="28.85546875" style="353" customWidth="1"/>
    <col min="7420" max="7420" width="58.7109375" style="353" customWidth="1"/>
    <col min="7421" max="7421" width="27.42578125" style="353" customWidth="1"/>
    <col min="7422" max="7427" width="0" style="353" hidden="1" customWidth="1"/>
    <col min="7428" max="7674" width="9.140625" style="353"/>
    <col min="7675" max="7675" width="28.85546875" style="353" customWidth="1"/>
    <col min="7676" max="7676" width="58.7109375" style="353" customWidth="1"/>
    <col min="7677" max="7677" width="27.42578125" style="353" customWidth="1"/>
    <col min="7678" max="7683" width="0" style="353" hidden="1" customWidth="1"/>
    <col min="7684" max="7930" width="9.140625" style="353"/>
    <col min="7931" max="7931" width="28.85546875" style="353" customWidth="1"/>
    <col min="7932" max="7932" width="58.7109375" style="353" customWidth="1"/>
    <col min="7933" max="7933" width="27.42578125" style="353" customWidth="1"/>
    <col min="7934" max="7939" width="0" style="353" hidden="1" customWidth="1"/>
    <col min="7940" max="8186" width="9.140625" style="353"/>
    <col min="8187" max="8187" width="28.85546875" style="353" customWidth="1"/>
    <col min="8188" max="8188" width="58.7109375" style="353" customWidth="1"/>
    <col min="8189" max="8189" width="27.42578125" style="353" customWidth="1"/>
    <col min="8190" max="8195" width="0" style="353" hidden="1" customWidth="1"/>
    <col min="8196" max="8442" width="9.140625" style="353"/>
    <col min="8443" max="8443" width="28.85546875" style="353" customWidth="1"/>
    <col min="8444" max="8444" width="58.7109375" style="353" customWidth="1"/>
    <col min="8445" max="8445" width="27.42578125" style="353" customWidth="1"/>
    <col min="8446" max="8451" width="0" style="353" hidden="1" customWidth="1"/>
    <col min="8452" max="8698" width="9.140625" style="353"/>
    <col min="8699" max="8699" width="28.85546875" style="353" customWidth="1"/>
    <col min="8700" max="8700" width="58.7109375" style="353" customWidth="1"/>
    <col min="8701" max="8701" width="27.42578125" style="353" customWidth="1"/>
    <col min="8702" max="8707" width="0" style="353" hidden="1" customWidth="1"/>
    <col min="8708" max="8954" width="9.140625" style="353"/>
    <col min="8955" max="8955" width="28.85546875" style="353" customWidth="1"/>
    <col min="8956" max="8956" width="58.7109375" style="353" customWidth="1"/>
    <col min="8957" max="8957" width="27.42578125" style="353" customWidth="1"/>
    <col min="8958" max="8963" width="0" style="353" hidden="1" customWidth="1"/>
    <col min="8964" max="9210" width="9.140625" style="353"/>
    <col min="9211" max="9211" width="28.85546875" style="353" customWidth="1"/>
    <col min="9212" max="9212" width="58.7109375" style="353" customWidth="1"/>
    <col min="9213" max="9213" width="27.42578125" style="353" customWidth="1"/>
    <col min="9214" max="9219" width="0" style="353" hidden="1" customWidth="1"/>
    <col min="9220" max="9466" width="9.140625" style="353"/>
    <col min="9467" max="9467" width="28.85546875" style="353" customWidth="1"/>
    <col min="9468" max="9468" width="58.7109375" style="353" customWidth="1"/>
    <col min="9469" max="9469" width="27.42578125" style="353" customWidth="1"/>
    <col min="9470" max="9475" width="0" style="353" hidden="1" customWidth="1"/>
    <col min="9476" max="9722" width="9.140625" style="353"/>
    <col min="9723" max="9723" width="28.85546875" style="353" customWidth="1"/>
    <col min="9724" max="9724" width="58.7109375" style="353" customWidth="1"/>
    <col min="9725" max="9725" width="27.42578125" style="353" customWidth="1"/>
    <col min="9726" max="9731" width="0" style="353" hidden="1" customWidth="1"/>
    <col min="9732" max="9978" width="9.140625" style="353"/>
    <col min="9979" max="9979" width="28.85546875" style="353" customWidth="1"/>
    <col min="9980" max="9980" width="58.7109375" style="353" customWidth="1"/>
    <col min="9981" max="9981" width="27.42578125" style="353" customWidth="1"/>
    <col min="9982" max="9987" width="0" style="353" hidden="1" customWidth="1"/>
    <col min="9988" max="10234" width="9.140625" style="353"/>
    <col min="10235" max="10235" width="28.85546875" style="353" customWidth="1"/>
    <col min="10236" max="10236" width="58.7109375" style="353" customWidth="1"/>
    <col min="10237" max="10237" width="27.42578125" style="353" customWidth="1"/>
    <col min="10238" max="10243" width="0" style="353" hidden="1" customWidth="1"/>
    <col min="10244" max="10490" width="9.140625" style="353"/>
    <col min="10491" max="10491" width="28.85546875" style="353" customWidth="1"/>
    <col min="10492" max="10492" width="58.7109375" style="353" customWidth="1"/>
    <col min="10493" max="10493" width="27.42578125" style="353" customWidth="1"/>
    <col min="10494" max="10499" width="0" style="353" hidden="1" customWidth="1"/>
    <col min="10500" max="10746" width="9.140625" style="353"/>
    <col min="10747" max="10747" width="28.85546875" style="353" customWidth="1"/>
    <col min="10748" max="10748" width="58.7109375" style="353" customWidth="1"/>
    <col min="10749" max="10749" width="27.42578125" style="353" customWidth="1"/>
    <col min="10750" max="10755" width="0" style="353" hidden="1" customWidth="1"/>
    <col min="10756" max="11002" width="9.140625" style="353"/>
    <col min="11003" max="11003" width="28.85546875" style="353" customWidth="1"/>
    <col min="11004" max="11004" width="58.7109375" style="353" customWidth="1"/>
    <col min="11005" max="11005" width="27.42578125" style="353" customWidth="1"/>
    <col min="11006" max="11011" width="0" style="353" hidden="1" customWidth="1"/>
    <col min="11012" max="11258" width="9.140625" style="353"/>
    <col min="11259" max="11259" width="28.85546875" style="353" customWidth="1"/>
    <col min="11260" max="11260" width="58.7109375" style="353" customWidth="1"/>
    <col min="11261" max="11261" width="27.42578125" style="353" customWidth="1"/>
    <col min="11262" max="11267" width="0" style="353" hidden="1" customWidth="1"/>
    <col min="11268" max="11514" width="9.140625" style="353"/>
    <col min="11515" max="11515" width="28.85546875" style="353" customWidth="1"/>
    <col min="11516" max="11516" width="58.7109375" style="353" customWidth="1"/>
    <col min="11517" max="11517" width="27.42578125" style="353" customWidth="1"/>
    <col min="11518" max="11523" width="0" style="353" hidden="1" customWidth="1"/>
    <col min="11524" max="11770" width="9.140625" style="353"/>
    <col min="11771" max="11771" width="28.85546875" style="353" customWidth="1"/>
    <col min="11772" max="11772" width="58.7109375" style="353" customWidth="1"/>
    <col min="11773" max="11773" width="27.42578125" style="353" customWidth="1"/>
    <col min="11774" max="11779" width="0" style="353" hidden="1" customWidth="1"/>
    <col min="11780" max="12026" width="9.140625" style="353"/>
    <col min="12027" max="12027" width="28.85546875" style="353" customWidth="1"/>
    <col min="12028" max="12028" width="58.7109375" style="353" customWidth="1"/>
    <col min="12029" max="12029" width="27.42578125" style="353" customWidth="1"/>
    <col min="12030" max="12035" width="0" style="353" hidden="1" customWidth="1"/>
    <col min="12036" max="12282" width="9.140625" style="353"/>
    <col min="12283" max="12283" width="28.85546875" style="353" customWidth="1"/>
    <col min="12284" max="12284" width="58.7109375" style="353" customWidth="1"/>
    <col min="12285" max="12285" width="27.42578125" style="353" customWidth="1"/>
    <col min="12286" max="12291" width="0" style="353" hidden="1" customWidth="1"/>
    <col min="12292" max="12538" width="9.140625" style="353"/>
    <col min="12539" max="12539" width="28.85546875" style="353" customWidth="1"/>
    <col min="12540" max="12540" width="58.7109375" style="353" customWidth="1"/>
    <col min="12541" max="12541" width="27.42578125" style="353" customWidth="1"/>
    <col min="12542" max="12547" width="0" style="353" hidden="1" customWidth="1"/>
    <col min="12548" max="12794" width="9.140625" style="353"/>
    <col min="12795" max="12795" width="28.85546875" style="353" customWidth="1"/>
    <col min="12796" max="12796" width="58.7109375" style="353" customWidth="1"/>
    <col min="12797" max="12797" width="27.42578125" style="353" customWidth="1"/>
    <col min="12798" max="12803" width="0" style="353" hidden="1" customWidth="1"/>
    <col min="12804" max="13050" width="9.140625" style="353"/>
    <col min="13051" max="13051" width="28.85546875" style="353" customWidth="1"/>
    <col min="13052" max="13052" width="58.7109375" style="353" customWidth="1"/>
    <col min="13053" max="13053" width="27.42578125" style="353" customWidth="1"/>
    <col min="13054" max="13059" width="0" style="353" hidden="1" customWidth="1"/>
    <col min="13060" max="13306" width="9.140625" style="353"/>
    <col min="13307" max="13307" width="28.85546875" style="353" customWidth="1"/>
    <col min="13308" max="13308" width="58.7109375" style="353" customWidth="1"/>
    <col min="13309" max="13309" width="27.42578125" style="353" customWidth="1"/>
    <col min="13310" max="13315" width="0" style="353" hidden="1" customWidth="1"/>
    <col min="13316" max="13562" width="9.140625" style="353"/>
    <col min="13563" max="13563" width="28.85546875" style="353" customWidth="1"/>
    <col min="13564" max="13564" width="58.7109375" style="353" customWidth="1"/>
    <col min="13565" max="13565" width="27.42578125" style="353" customWidth="1"/>
    <col min="13566" max="13571" width="0" style="353" hidden="1" customWidth="1"/>
    <col min="13572" max="13818" width="9.140625" style="353"/>
    <col min="13819" max="13819" width="28.85546875" style="353" customWidth="1"/>
    <col min="13820" max="13820" width="58.7109375" style="353" customWidth="1"/>
    <col min="13821" max="13821" width="27.42578125" style="353" customWidth="1"/>
    <col min="13822" max="13827" width="0" style="353" hidden="1" customWidth="1"/>
    <col min="13828" max="14074" width="9.140625" style="353"/>
    <col min="14075" max="14075" width="28.85546875" style="353" customWidth="1"/>
    <col min="14076" max="14076" width="58.7109375" style="353" customWidth="1"/>
    <col min="14077" max="14077" width="27.42578125" style="353" customWidth="1"/>
    <col min="14078" max="14083" width="0" style="353" hidden="1" customWidth="1"/>
    <col min="14084" max="14330" width="9.140625" style="353"/>
    <col min="14331" max="14331" width="28.85546875" style="353" customWidth="1"/>
    <col min="14332" max="14332" width="58.7109375" style="353" customWidth="1"/>
    <col min="14333" max="14333" width="27.42578125" style="353" customWidth="1"/>
    <col min="14334" max="14339" width="0" style="353" hidden="1" customWidth="1"/>
    <col min="14340" max="14586" width="9.140625" style="353"/>
    <col min="14587" max="14587" width="28.85546875" style="353" customWidth="1"/>
    <col min="14588" max="14588" width="58.7109375" style="353" customWidth="1"/>
    <col min="14589" max="14589" width="27.42578125" style="353" customWidth="1"/>
    <col min="14590" max="14595" width="0" style="353" hidden="1" customWidth="1"/>
    <col min="14596" max="14842" width="9.140625" style="353"/>
    <col min="14843" max="14843" width="28.85546875" style="353" customWidth="1"/>
    <col min="14844" max="14844" width="58.7109375" style="353" customWidth="1"/>
    <col min="14845" max="14845" width="27.42578125" style="353" customWidth="1"/>
    <col min="14846" max="14851" width="0" style="353" hidden="1" customWidth="1"/>
    <col min="14852" max="15098" width="9.140625" style="353"/>
    <col min="15099" max="15099" width="28.85546875" style="353" customWidth="1"/>
    <col min="15100" max="15100" width="58.7109375" style="353" customWidth="1"/>
    <col min="15101" max="15101" width="27.42578125" style="353" customWidth="1"/>
    <col min="15102" max="15107" width="0" style="353" hidden="1" customWidth="1"/>
    <col min="15108" max="15354" width="9.140625" style="353"/>
    <col min="15355" max="15355" width="28.85546875" style="353" customWidth="1"/>
    <col min="15356" max="15356" width="58.7109375" style="353" customWidth="1"/>
    <col min="15357" max="15357" width="27.42578125" style="353" customWidth="1"/>
    <col min="15358" max="15363" width="0" style="353" hidden="1" customWidth="1"/>
    <col min="15364" max="15610" width="9.140625" style="353"/>
    <col min="15611" max="15611" width="28.85546875" style="353" customWidth="1"/>
    <col min="15612" max="15612" width="58.7109375" style="353" customWidth="1"/>
    <col min="15613" max="15613" width="27.42578125" style="353" customWidth="1"/>
    <col min="15614" max="15619" width="0" style="353" hidden="1" customWidth="1"/>
    <col min="15620" max="15866" width="9.140625" style="353"/>
    <col min="15867" max="15867" width="28.85546875" style="353" customWidth="1"/>
    <col min="15868" max="15868" width="58.7109375" style="353" customWidth="1"/>
    <col min="15869" max="15869" width="27.42578125" style="353" customWidth="1"/>
    <col min="15870" max="15875" width="0" style="353" hidden="1" customWidth="1"/>
    <col min="15876" max="16122" width="9.140625" style="353"/>
    <col min="16123" max="16123" width="28.85546875" style="353" customWidth="1"/>
    <col min="16124" max="16124" width="58.7109375" style="353" customWidth="1"/>
    <col min="16125" max="16125" width="27.42578125" style="353" customWidth="1"/>
    <col min="16126" max="16131" width="0" style="353" hidden="1" customWidth="1"/>
    <col min="16132" max="16384" width="9.140625" style="353"/>
  </cols>
  <sheetData>
    <row r="1" spans="1:5" hidden="1" x14ac:dyDescent="0.2"/>
    <row r="2" spans="1:5" s="328" customFormat="1" x14ac:dyDescent="0.2">
      <c r="A2" s="326"/>
      <c r="B2" s="326"/>
      <c r="C2" s="327" t="s">
        <v>158</v>
      </c>
    </row>
    <row r="3" spans="1:5" s="328" customFormat="1" x14ac:dyDescent="0.2">
      <c r="A3" s="326"/>
      <c r="B3" s="326"/>
      <c r="C3" s="327" t="s">
        <v>126</v>
      </c>
    </row>
    <row r="4" spans="1:5" s="328" customFormat="1" x14ac:dyDescent="0.2">
      <c r="A4" s="326"/>
      <c r="B4" s="326"/>
      <c r="C4" s="327" t="s">
        <v>164</v>
      </c>
    </row>
    <row r="5" spans="1:5" s="328" customFormat="1" x14ac:dyDescent="0.2">
      <c r="A5" s="326"/>
      <c r="B5" s="326"/>
      <c r="C5" s="327" t="s">
        <v>128</v>
      </c>
    </row>
    <row r="6" spans="1:5" s="328" customFormat="1" x14ac:dyDescent="0.2">
      <c r="A6" s="326"/>
      <c r="B6" s="326"/>
      <c r="C6" s="327" t="s">
        <v>326</v>
      </c>
    </row>
    <row r="7" spans="1:5" s="328" customFormat="1" x14ac:dyDescent="0.2">
      <c r="A7" s="326"/>
      <c r="B7" s="327"/>
      <c r="C7" s="382"/>
    </row>
    <row r="8" spans="1:5" s="328" customFormat="1" x14ac:dyDescent="0.2">
      <c r="A8" s="329"/>
      <c r="B8" s="329"/>
    </row>
    <row r="9" spans="1:5" s="328" customFormat="1" ht="12.75" customHeight="1" x14ac:dyDescent="0.2">
      <c r="A9" s="439" t="s">
        <v>250</v>
      </c>
      <c r="B9" s="440"/>
      <c r="C9" s="440"/>
      <c r="D9" s="441"/>
      <c r="E9" s="441"/>
    </row>
    <row r="10" spans="1:5" s="328" customFormat="1" x14ac:dyDescent="0.2">
      <c r="A10" s="442" t="s">
        <v>276</v>
      </c>
      <c r="B10" s="442"/>
      <c r="C10" s="443"/>
      <c r="D10" s="441"/>
      <c r="E10" s="441"/>
    </row>
    <row r="11" spans="1:5" s="328" customFormat="1" x14ac:dyDescent="0.2">
      <c r="A11" s="381"/>
      <c r="B11" s="381"/>
      <c r="C11" s="382"/>
    </row>
    <row r="12" spans="1:5" s="328" customFormat="1" x14ac:dyDescent="0.2">
      <c r="A12" s="329"/>
      <c r="B12" s="330"/>
      <c r="E12" s="331" t="s">
        <v>147</v>
      </c>
    </row>
    <row r="13" spans="1:5" s="328" customFormat="1" ht="25.5" x14ac:dyDescent="0.2">
      <c r="A13" s="332" t="s">
        <v>59</v>
      </c>
      <c r="B13" s="332" t="s">
        <v>60</v>
      </c>
      <c r="C13" s="333" t="s">
        <v>144</v>
      </c>
      <c r="D13" s="333" t="s">
        <v>145</v>
      </c>
      <c r="E13" s="354" t="s">
        <v>39</v>
      </c>
    </row>
    <row r="14" spans="1:5" s="328" customFormat="1" ht="14.25" customHeight="1" x14ac:dyDescent="0.2">
      <c r="A14" s="332">
        <v>1</v>
      </c>
      <c r="B14" s="332">
        <v>2</v>
      </c>
      <c r="C14" s="334">
        <v>3</v>
      </c>
      <c r="D14" s="334" t="s">
        <v>131</v>
      </c>
      <c r="E14" s="376">
        <v>5</v>
      </c>
    </row>
    <row r="15" spans="1:5" s="338" customFormat="1" x14ac:dyDescent="0.2">
      <c r="A15" s="335" t="s">
        <v>165</v>
      </c>
      <c r="B15" s="336" t="s">
        <v>166</v>
      </c>
      <c r="C15" s="337">
        <f>C17+C34+C42+C31</f>
        <v>259994.8</v>
      </c>
      <c r="D15" s="337">
        <f>D17+D34+D42+D31</f>
        <v>326175.59999999998</v>
      </c>
      <c r="E15" s="357">
        <f t="shared" ref="E15:E53" si="0">D15/C15</f>
        <v>1.2549999999999999</v>
      </c>
    </row>
    <row r="16" spans="1:5" s="338" customFormat="1" x14ac:dyDescent="0.2">
      <c r="A16" s="335"/>
      <c r="B16" s="336" t="s">
        <v>167</v>
      </c>
      <c r="C16" s="337">
        <f>C17+C34+C31</f>
        <v>242254.8</v>
      </c>
      <c r="D16" s="337">
        <f>D17+D34+D31</f>
        <v>296682.3</v>
      </c>
      <c r="E16" s="357">
        <f t="shared" si="0"/>
        <v>1.2250000000000001</v>
      </c>
    </row>
    <row r="17" spans="1:5" s="338" customFormat="1" x14ac:dyDescent="0.2">
      <c r="A17" s="335" t="s">
        <v>168</v>
      </c>
      <c r="B17" s="336" t="s">
        <v>169</v>
      </c>
      <c r="C17" s="337">
        <f>C18</f>
        <v>236821.2</v>
      </c>
      <c r="D17" s="337">
        <f>D18</f>
        <v>289505.90000000002</v>
      </c>
      <c r="E17" s="357">
        <f t="shared" si="0"/>
        <v>1.222</v>
      </c>
    </row>
    <row r="18" spans="1:5" s="338" customFormat="1" x14ac:dyDescent="0.2">
      <c r="A18" s="335" t="s">
        <v>170</v>
      </c>
      <c r="B18" s="336" t="s">
        <v>171</v>
      </c>
      <c r="C18" s="337">
        <f>C19+C20+C21+C22+C23+C24+C25+C28+C29</f>
        <v>236821.2</v>
      </c>
      <c r="D18" s="337">
        <f>D19+D20+D21+D22+D23+D24+D25+D26+D27+D28+D29+D30</f>
        <v>289505.90000000002</v>
      </c>
      <c r="E18" s="357">
        <f t="shared" si="0"/>
        <v>1.222</v>
      </c>
    </row>
    <row r="19" spans="1:5" s="338" customFormat="1" ht="199.5" customHeight="1" x14ac:dyDescent="0.2">
      <c r="A19" s="358" t="s">
        <v>295</v>
      </c>
      <c r="B19" s="339" t="s">
        <v>294</v>
      </c>
      <c r="C19" s="420">
        <v>187051.4</v>
      </c>
      <c r="D19" s="428">
        <v>136309.29999999999</v>
      </c>
      <c r="E19" s="355">
        <f t="shared" si="0"/>
        <v>0.72899999999999998</v>
      </c>
    </row>
    <row r="20" spans="1:5" s="338" customFormat="1" ht="153.75" customHeight="1" x14ac:dyDescent="0.2">
      <c r="A20" s="358" t="s">
        <v>297</v>
      </c>
      <c r="B20" s="365" t="s">
        <v>296</v>
      </c>
      <c r="C20" s="420">
        <v>18.899999999999999</v>
      </c>
      <c r="D20" s="420">
        <v>138.4</v>
      </c>
      <c r="E20" s="355">
        <f t="shared" si="0"/>
        <v>7.3230000000000004</v>
      </c>
    </row>
    <row r="21" spans="1:5" s="338" customFormat="1" ht="140.25" x14ac:dyDescent="0.2">
      <c r="A21" s="358" t="s">
        <v>299</v>
      </c>
      <c r="B21" s="365" t="s">
        <v>298</v>
      </c>
      <c r="C21" s="420">
        <v>333.3</v>
      </c>
      <c r="D21" s="420">
        <v>611.29999999999995</v>
      </c>
      <c r="E21" s="355">
        <f t="shared" si="0"/>
        <v>1.8340000000000001</v>
      </c>
    </row>
    <row r="22" spans="1:5" s="338" customFormat="1" ht="358.5" customHeight="1" x14ac:dyDescent="0.2">
      <c r="A22" s="358" t="s">
        <v>301</v>
      </c>
      <c r="B22" s="365" t="s">
        <v>300</v>
      </c>
      <c r="C22" s="420">
        <v>6155.9</v>
      </c>
      <c r="D22" s="420">
        <v>6552.4</v>
      </c>
      <c r="E22" s="355">
        <f t="shared" si="0"/>
        <v>1.0640000000000001</v>
      </c>
    </row>
    <row r="23" spans="1:5" s="338" customFormat="1" ht="114.75" x14ac:dyDescent="0.2">
      <c r="A23" s="358" t="s">
        <v>303</v>
      </c>
      <c r="B23" s="339" t="s">
        <v>302</v>
      </c>
      <c r="C23" s="420">
        <v>178.7</v>
      </c>
      <c r="D23" s="420">
        <v>249.4</v>
      </c>
      <c r="E23" s="355">
        <f t="shared" si="0"/>
        <v>1.3959999999999999</v>
      </c>
    </row>
    <row r="24" spans="1:5" s="338" customFormat="1" ht="111.75" customHeight="1" x14ac:dyDescent="0.2">
      <c r="A24" s="358" t="s">
        <v>305</v>
      </c>
      <c r="B24" s="339" t="s">
        <v>304</v>
      </c>
      <c r="C24" s="420">
        <v>249</v>
      </c>
      <c r="D24" s="420">
        <v>9406.9</v>
      </c>
      <c r="E24" s="355">
        <f t="shared" si="0"/>
        <v>37.779000000000003</v>
      </c>
    </row>
    <row r="25" spans="1:5" s="338" customFormat="1" ht="258.75" customHeight="1" x14ac:dyDescent="0.2">
      <c r="A25" s="358" t="s">
        <v>307</v>
      </c>
      <c r="B25" s="339" t="s">
        <v>306</v>
      </c>
      <c r="C25" s="420">
        <v>1400</v>
      </c>
      <c r="D25" s="420">
        <v>2930.3</v>
      </c>
      <c r="E25" s="355">
        <f t="shared" si="0"/>
        <v>2.093</v>
      </c>
    </row>
    <row r="26" spans="1:5" s="338" customFormat="1" ht="255" customHeight="1" x14ac:dyDescent="0.2">
      <c r="A26" s="358" t="s">
        <v>308</v>
      </c>
      <c r="B26" s="339" t="s">
        <v>309</v>
      </c>
      <c r="C26" s="420"/>
      <c r="D26" s="420">
        <v>443.3</v>
      </c>
      <c r="E26" s="355"/>
    </row>
    <row r="27" spans="1:5" s="338" customFormat="1" ht="246" customHeight="1" x14ac:dyDescent="0.2">
      <c r="A27" s="358" t="s">
        <v>310</v>
      </c>
      <c r="B27" s="339" t="s">
        <v>311</v>
      </c>
      <c r="C27" s="420"/>
      <c r="D27" s="420">
        <v>65.3</v>
      </c>
      <c r="E27" s="355"/>
    </row>
    <row r="28" spans="1:5" s="338" customFormat="1" ht="79.5" customHeight="1" x14ac:dyDescent="0.2">
      <c r="A28" s="358" t="s">
        <v>314</v>
      </c>
      <c r="B28" s="339" t="s">
        <v>312</v>
      </c>
      <c r="C28" s="420">
        <v>29.2</v>
      </c>
      <c r="D28" s="420">
        <v>74.400000000000006</v>
      </c>
      <c r="E28" s="355"/>
    </row>
    <row r="29" spans="1:5" s="338" customFormat="1" ht="66.75" customHeight="1" x14ac:dyDescent="0.2">
      <c r="A29" s="358" t="s">
        <v>315</v>
      </c>
      <c r="B29" s="339" t="s">
        <v>313</v>
      </c>
      <c r="C29" s="420">
        <v>41404.800000000003</v>
      </c>
      <c r="D29" s="420">
        <v>131689.29999999999</v>
      </c>
      <c r="E29" s="355">
        <f>D29/C29</f>
        <v>3.181</v>
      </c>
    </row>
    <row r="30" spans="1:5" s="338" customFormat="1" ht="85.5" customHeight="1" x14ac:dyDescent="0.2">
      <c r="A30" s="358" t="s">
        <v>316</v>
      </c>
      <c r="B30" s="339" t="s">
        <v>317</v>
      </c>
      <c r="C30" s="420"/>
      <c r="D30" s="420">
        <v>1035.5999999999999</v>
      </c>
      <c r="E30" s="355"/>
    </row>
    <row r="31" spans="1:5" s="338" customFormat="1" x14ac:dyDescent="0.2">
      <c r="A31" s="359" t="s">
        <v>172</v>
      </c>
      <c r="B31" s="336" t="s">
        <v>173</v>
      </c>
      <c r="C31" s="421">
        <f>C32</f>
        <v>104.1</v>
      </c>
      <c r="D31" s="421">
        <f>D32</f>
        <v>775.5</v>
      </c>
      <c r="E31" s="357">
        <f>D31/C31</f>
        <v>7.45</v>
      </c>
    </row>
    <row r="32" spans="1:5" s="338" customFormat="1" x14ac:dyDescent="0.2">
      <c r="A32" s="359" t="s">
        <v>174</v>
      </c>
      <c r="B32" s="336" t="s">
        <v>175</v>
      </c>
      <c r="C32" s="421">
        <f>C33</f>
        <v>104.1</v>
      </c>
      <c r="D32" s="421">
        <f>D33</f>
        <v>775.5</v>
      </c>
      <c r="E32" s="357">
        <f t="shared" si="0"/>
        <v>7.45</v>
      </c>
    </row>
    <row r="33" spans="1:5" s="338" customFormat="1" ht="38.25" x14ac:dyDescent="0.2">
      <c r="A33" s="358" t="s">
        <v>322</v>
      </c>
      <c r="B33" s="339" t="s">
        <v>318</v>
      </c>
      <c r="C33" s="420">
        <v>104.1</v>
      </c>
      <c r="D33" s="420">
        <v>775.5</v>
      </c>
      <c r="E33" s="355">
        <f t="shared" si="0"/>
        <v>7.45</v>
      </c>
    </row>
    <row r="34" spans="1:5" s="338" customFormat="1" x14ac:dyDescent="0.2">
      <c r="A34" s="359" t="s">
        <v>176</v>
      </c>
      <c r="B34" s="336" t="s">
        <v>177</v>
      </c>
      <c r="C34" s="421">
        <f>C35+C37</f>
        <v>5329.5</v>
      </c>
      <c r="D34" s="421">
        <f>D35+D37</f>
        <v>6400.9</v>
      </c>
      <c r="E34" s="357">
        <f t="shared" si="0"/>
        <v>1.2010000000000001</v>
      </c>
    </row>
    <row r="35" spans="1:5" s="338" customFormat="1" x14ac:dyDescent="0.2">
      <c r="A35" s="359" t="s">
        <v>178</v>
      </c>
      <c r="B35" s="336" t="s">
        <v>179</v>
      </c>
      <c r="C35" s="421">
        <f>C36</f>
        <v>1086.5999999999999</v>
      </c>
      <c r="D35" s="421">
        <f>D36</f>
        <v>2343.8000000000002</v>
      </c>
      <c r="E35" s="357">
        <f t="shared" si="0"/>
        <v>2.157</v>
      </c>
    </row>
    <row r="36" spans="1:5" s="338" customFormat="1" ht="63.75" x14ac:dyDescent="0.2">
      <c r="A36" s="358" t="s">
        <v>323</v>
      </c>
      <c r="B36" s="339" t="s">
        <v>319</v>
      </c>
      <c r="C36" s="420">
        <v>1086.5999999999999</v>
      </c>
      <c r="D36" s="420">
        <v>2343.8000000000002</v>
      </c>
      <c r="E36" s="355">
        <f t="shared" si="0"/>
        <v>2.157</v>
      </c>
    </row>
    <row r="37" spans="1:5" s="338" customFormat="1" x14ac:dyDescent="0.2">
      <c r="A37" s="359" t="s">
        <v>180</v>
      </c>
      <c r="B37" s="336" t="s">
        <v>181</v>
      </c>
      <c r="C37" s="421">
        <f>C38+C40</f>
        <v>4242.8999999999996</v>
      </c>
      <c r="D37" s="421">
        <f>D38+D40</f>
        <v>4057.1</v>
      </c>
      <c r="E37" s="357">
        <f t="shared" si="0"/>
        <v>0.95599999999999996</v>
      </c>
    </row>
    <row r="38" spans="1:5" s="338" customFormat="1" x14ac:dyDescent="0.2">
      <c r="A38" s="359" t="s">
        <v>182</v>
      </c>
      <c r="B38" s="336" t="s">
        <v>183</v>
      </c>
      <c r="C38" s="421">
        <f>C39</f>
        <v>4043.1</v>
      </c>
      <c r="D38" s="421">
        <f>D39</f>
        <v>3052.1</v>
      </c>
      <c r="E38" s="357">
        <f t="shared" si="0"/>
        <v>0.755</v>
      </c>
    </row>
    <row r="39" spans="1:5" s="338" customFormat="1" ht="51" x14ac:dyDescent="0.2">
      <c r="A39" s="358" t="s">
        <v>324</v>
      </c>
      <c r="B39" s="339" t="s">
        <v>320</v>
      </c>
      <c r="C39" s="420">
        <v>4043.1</v>
      </c>
      <c r="D39" s="420">
        <v>3052.1</v>
      </c>
      <c r="E39" s="355">
        <f t="shared" si="0"/>
        <v>0.755</v>
      </c>
    </row>
    <row r="40" spans="1:5" s="338" customFormat="1" ht="20.25" customHeight="1" x14ac:dyDescent="0.2">
      <c r="A40" s="359" t="s">
        <v>184</v>
      </c>
      <c r="B40" s="364" t="s">
        <v>185</v>
      </c>
      <c r="C40" s="421">
        <f>C41</f>
        <v>199.8</v>
      </c>
      <c r="D40" s="421">
        <f>D41</f>
        <v>1005</v>
      </c>
      <c r="E40" s="357">
        <f t="shared" si="0"/>
        <v>5.03</v>
      </c>
    </row>
    <row r="41" spans="1:5" s="338" customFormat="1" ht="49.5" customHeight="1" x14ac:dyDescent="0.2">
      <c r="A41" s="358" t="s">
        <v>325</v>
      </c>
      <c r="B41" s="365" t="s">
        <v>321</v>
      </c>
      <c r="C41" s="420">
        <v>199.8</v>
      </c>
      <c r="D41" s="420">
        <v>1005</v>
      </c>
      <c r="E41" s="355">
        <f t="shared" si="0"/>
        <v>5.03</v>
      </c>
    </row>
    <row r="42" spans="1:5" s="338" customFormat="1" x14ac:dyDescent="0.2">
      <c r="A42" s="358"/>
      <c r="B42" s="340" t="s">
        <v>186</v>
      </c>
      <c r="C42" s="421">
        <f>C43+C50+C54+C58</f>
        <v>17740</v>
      </c>
      <c r="D42" s="421">
        <f>D43+D50+D54+D58</f>
        <v>29493.3</v>
      </c>
      <c r="E42" s="357">
        <f t="shared" si="0"/>
        <v>1.663</v>
      </c>
    </row>
    <row r="43" spans="1:5" s="338" customFormat="1" ht="38.25" x14ac:dyDescent="0.2">
      <c r="A43" s="359" t="s">
        <v>187</v>
      </c>
      <c r="B43" s="336" t="s">
        <v>188</v>
      </c>
      <c r="C43" s="421">
        <f>C44+C47</f>
        <v>16200</v>
      </c>
      <c r="D43" s="421">
        <f>D44+D47</f>
        <v>24338.1</v>
      </c>
      <c r="E43" s="357">
        <f t="shared" si="0"/>
        <v>1.502</v>
      </c>
    </row>
    <row r="44" spans="1:5" s="338" customFormat="1" ht="77.25" customHeight="1" x14ac:dyDescent="0.2">
      <c r="A44" s="359" t="s">
        <v>189</v>
      </c>
      <c r="B44" s="361" t="s">
        <v>190</v>
      </c>
      <c r="C44" s="421">
        <f>C45</f>
        <v>9200</v>
      </c>
      <c r="D44" s="421">
        <f>D45</f>
        <v>17501</v>
      </c>
      <c r="E44" s="357">
        <f t="shared" si="0"/>
        <v>1.9019999999999999</v>
      </c>
    </row>
    <row r="45" spans="1:5" s="338" customFormat="1" ht="52.5" customHeight="1" x14ac:dyDescent="0.2">
      <c r="A45" s="359" t="s">
        <v>191</v>
      </c>
      <c r="B45" s="361" t="s">
        <v>192</v>
      </c>
      <c r="C45" s="421">
        <f>C46</f>
        <v>9200</v>
      </c>
      <c r="D45" s="421">
        <f>D46</f>
        <v>17501</v>
      </c>
      <c r="E45" s="357">
        <f t="shared" si="0"/>
        <v>1.9019999999999999</v>
      </c>
    </row>
    <row r="46" spans="1:5" s="338" customFormat="1" ht="63.75" x14ac:dyDescent="0.2">
      <c r="A46" s="358" t="s">
        <v>193</v>
      </c>
      <c r="B46" s="339" t="s">
        <v>194</v>
      </c>
      <c r="C46" s="420">
        <v>9200</v>
      </c>
      <c r="D46" s="420">
        <v>17501</v>
      </c>
      <c r="E46" s="355">
        <f t="shared" si="0"/>
        <v>1.9019999999999999</v>
      </c>
    </row>
    <row r="47" spans="1:5" s="338" customFormat="1" ht="63.75" customHeight="1" x14ac:dyDescent="0.2">
      <c r="A47" s="359" t="s">
        <v>195</v>
      </c>
      <c r="B47" s="22" t="s">
        <v>196</v>
      </c>
      <c r="C47" s="421">
        <f>C48</f>
        <v>7000</v>
      </c>
      <c r="D47" s="421">
        <f>D48</f>
        <v>6837.1</v>
      </c>
      <c r="E47" s="357">
        <f t="shared" si="0"/>
        <v>0.97699999999999998</v>
      </c>
    </row>
    <row r="48" spans="1:5" s="338" customFormat="1" ht="63.75" customHeight="1" x14ac:dyDescent="0.2">
      <c r="A48" s="359" t="s">
        <v>197</v>
      </c>
      <c r="B48" s="341" t="s">
        <v>198</v>
      </c>
      <c r="C48" s="421">
        <f>C49</f>
        <v>7000</v>
      </c>
      <c r="D48" s="421">
        <f>D49</f>
        <v>6837.1</v>
      </c>
      <c r="E48" s="357">
        <f t="shared" si="0"/>
        <v>0.97699999999999998</v>
      </c>
    </row>
    <row r="49" spans="1:5" s="338" customFormat="1" ht="63.75" customHeight="1" x14ac:dyDescent="0.2">
      <c r="A49" s="358" t="s">
        <v>199</v>
      </c>
      <c r="B49" s="342" t="s">
        <v>200</v>
      </c>
      <c r="C49" s="420">
        <v>7000</v>
      </c>
      <c r="D49" s="420">
        <v>6837.1</v>
      </c>
      <c r="E49" s="355">
        <f t="shared" si="0"/>
        <v>0.97699999999999998</v>
      </c>
    </row>
    <row r="50" spans="1:5" s="344" customFormat="1" ht="29.25" customHeight="1" x14ac:dyDescent="0.2">
      <c r="A50" s="359" t="s">
        <v>201</v>
      </c>
      <c r="B50" s="343" t="s">
        <v>202</v>
      </c>
      <c r="C50" s="421">
        <f t="shared" ref="C50:D52" si="1">C51</f>
        <v>1500</v>
      </c>
      <c r="D50" s="421">
        <f t="shared" si="1"/>
        <v>5135.8</v>
      </c>
      <c r="E50" s="357">
        <f t="shared" si="0"/>
        <v>3.4239999999999999</v>
      </c>
    </row>
    <row r="51" spans="1:5" s="344" customFormat="1" ht="27.75" customHeight="1" x14ac:dyDescent="0.2">
      <c r="A51" s="359" t="s">
        <v>203</v>
      </c>
      <c r="B51" s="343" t="s">
        <v>204</v>
      </c>
      <c r="C51" s="421">
        <f t="shared" si="1"/>
        <v>1500</v>
      </c>
      <c r="D51" s="421">
        <f t="shared" si="1"/>
        <v>5135.8</v>
      </c>
      <c r="E51" s="357">
        <f t="shared" si="0"/>
        <v>3.4239999999999999</v>
      </c>
    </row>
    <row r="52" spans="1:5" s="344" customFormat="1" ht="30" customHeight="1" x14ac:dyDescent="0.2">
      <c r="A52" s="359" t="s">
        <v>205</v>
      </c>
      <c r="B52" s="343" t="s">
        <v>206</v>
      </c>
      <c r="C52" s="421">
        <f t="shared" si="1"/>
        <v>1500</v>
      </c>
      <c r="D52" s="421">
        <f t="shared" si="1"/>
        <v>5135.8</v>
      </c>
      <c r="E52" s="357">
        <f t="shared" si="0"/>
        <v>3.4239999999999999</v>
      </c>
    </row>
    <row r="53" spans="1:5" s="338" customFormat="1" ht="38.25" customHeight="1" x14ac:dyDescent="0.2">
      <c r="A53" s="358" t="s">
        <v>207</v>
      </c>
      <c r="B53" s="342" t="s">
        <v>208</v>
      </c>
      <c r="C53" s="420">
        <v>1500</v>
      </c>
      <c r="D53" s="420">
        <v>5135.8</v>
      </c>
      <c r="E53" s="355">
        <f t="shared" si="0"/>
        <v>3.4239999999999999</v>
      </c>
    </row>
    <row r="54" spans="1:5" s="338" customFormat="1" ht="21" customHeight="1" x14ac:dyDescent="0.2">
      <c r="A54" s="359" t="s">
        <v>209</v>
      </c>
      <c r="B54" s="343" t="s">
        <v>210</v>
      </c>
      <c r="C54" s="421">
        <f t="shared" ref="C54:D56" si="2">C55</f>
        <v>40</v>
      </c>
      <c r="D54" s="421">
        <f t="shared" si="2"/>
        <v>0</v>
      </c>
      <c r="E54" s="357"/>
    </row>
    <row r="55" spans="1:5" s="338" customFormat="1" ht="22.5" customHeight="1" x14ac:dyDescent="0.2">
      <c r="A55" s="359" t="s">
        <v>211</v>
      </c>
      <c r="B55" s="343" t="s">
        <v>212</v>
      </c>
      <c r="C55" s="421">
        <f t="shared" si="2"/>
        <v>40</v>
      </c>
      <c r="D55" s="421">
        <f t="shared" si="2"/>
        <v>0</v>
      </c>
      <c r="E55" s="357"/>
    </row>
    <row r="56" spans="1:5" s="338" customFormat="1" ht="53.25" customHeight="1" x14ac:dyDescent="0.2">
      <c r="A56" s="359" t="s">
        <v>213</v>
      </c>
      <c r="B56" s="345" t="s">
        <v>214</v>
      </c>
      <c r="C56" s="421">
        <f t="shared" si="2"/>
        <v>40</v>
      </c>
      <c r="D56" s="421">
        <f t="shared" si="2"/>
        <v>0</v>
      </c>
      <c r="E56" s="357"/>
    </row>
    <row r="57" spans="1:5" s="338" customFormat="1" ht="54" customHeight="1" x14ac:dyDescent="0.2">
      <c r="A57" s="358" t="s">
        <v>215</v>
      </c>
      <c r="B57" s="342" t="s">
        <v>249</v>
      </c>
      <c r="C57" s="420">
        <v>40</v>
      </c>
      <c r="D57" s="420">
        <v>0</v>
      </c>
      <c r="E57" s="355"/>
    </row>
    <row r="58" spans="1:5" s="338" customFormat="1" ht="17.25" customHeight="1" x14ac:dyDescent="0.2">
      <c r="A58" s="359" t="s">
        <v>243</v>
      </c>
      <c r="B58" s="360" t="s">
        <v>247</v>
      </c>
      <c r="C58" s="421">
        <f t="shared" ref="C58:D59" si="3">C59</f>
        <v>0</v>
      </c>
      <c r="D58" s="421">
        <f t="shared" si="3"/>
        <v>19.399999999999999</v>
      </c>
      <c r="E58" s="357"/>
    </row>
    <row r="59" spans="1:5" s="338" customFormat="1" ht="16.5" customHeight="1" x14ac:dyDescent="0.2">
      <c r="A59" s="359" t="s">
        <v>244</v>
      </c>
      <c r="B59" s="360" t="s">
        <v>246</v>
      </c>
      <c r="C59" s="421">
        <f t="shared" si="3"/>
        <v>0</v>
      </c>
      <c r="D59" s="421">
        <f t="shared" si="3"/>
        <v>19.399999999999999</v>
      </c>
      <c r="E59" s="357"/>
    </row>
    <row r="60" spans="1:5" s="338" customFormat="1" ht="25.5" customHeight="1" x14ac:dyDescent="0.2">
      <c r="A60" s="358" t="s">
        <v>248</v>
      </c>
      <c r="B60" s="342" t="s">
        <v>245</v>
      </c>
      <c r="C60" s="420">
        <v>0</v>
      </c>
      <c r="D60" s="420">
        <v>19.399999999999999</v>
      </c>
      <c r="E60" s="355"/>
    </row>
    <row r="61" spans="1:5" s="338" customFormat="1" x14ac:dyDescent="0.2">
      <c r="A61" s="362" t="s">
        <v>216</v>
      </c>
      <c r="B61" s="340" t="s">
        <v>217</v>
      </c>
      <c r="C61" s="429">
        <f>C62+C72+C69</f>
        <v>27260.400000000001</v>
      </c>
      <c r="D61" s="429">
        <f>D62+D72+D69</f>
        <v>27260.400000000001</v>
      </c>
      <c r="E61" s="357">
        <f t="shared" ref="E61:E76" si="4">D61/C61</f>
        <v>1</v>
      </c>
    </row>
    <row r="62" spans="1:5" s="338" customFormat="1" ht="25.5" x14ac:dyDescent="0.2">
      <c r="A62" s="362" t="s">
        <v>218</v>
      </c>
      <c r="B62" s="340" t="s">
        <v>219</v>
      </c>
      <c r="C62" s="429">
        <f>C63+C67</f>
        <v>15260.4</v>
      </c>
      <c r="D62" s="429">
        <f>D63+D67</f>
        <v>15260.4</v>
      </c>
      <c r="E62" s="357">
        <f t="shared" si="4"/>
        <v>1</v>
      </c>
    </row>
    <row r="63" spans="1:5" s="338" customFormat="1" hidden="1" x14ac:dyDescent="0.2">
      <c r="A63" s="362" t="s">
        <v>220</v>
      </c>
      <c r="B63" s="340" t="s">
        <v>221</v>
      </c>
      <c r="C63" s="421">
        <f>C64</f>
        <v>0</v>
      </c>
      <c r="D63" s="421">
        <f>D64</f>
        <v>0</v>
      </c>
      <c r="E63" s="357" t="e">
        <f t="shared" si="4"/>
        <v>#DIV/0!</v>
      </c>
    </row>
    <row r="64" spans="1:5" s="338" customFormat="1" ht="25.5" hidden="1" x14ac:dyDescent="0.2">
      <c r="A64" s="362" t="s">
        <v>222</v>
      </c>
      <c r="B64" s="340" t="s">
        <v>223</v>
      </c>
      <c r="C64" s="421">
        <f>C65</f>
        <v>0</v>
      </c>
      <c r="D64" s="421">
        <f>D65</f>
        <v>0</v>
      </c>
      <c r="E64" s="357" t="e">
        <f t="shared" si="4"/>
        <v>#DIV/0!</v>
      </c>
    </row>
    <row r="65" spans="1:7" s="338" customFormat="1" ht="25.5" hidden="1" x14ac:dyDescent="0.2">
      <c r="A65" s="363" t="s">
        <v>224</v>
      </c>
      <c r="B65" s="348" t="s">
        <v>225</v>
      </c>
      <c r="C65" s="420">
        <v>0</v>
      </c>
      <c r="D65" s="420">
        <v>0</v>
      </c>
      <c r="E65" s="357" t="e">
        <f t="shared" si="4"/>
        <v>#DIV/0!</v>
      </c>
    </row>
    <row r="66" spans="1:7" s="338" customFormat="1" x14ac:dyDescent="0.2">
      <c r="A66" s="362" t="s">
        <v>226</v>
      </c>
      <c r="B66" s="340" t="s">
        <v>227</v>
      </c>
      <c r="C66" s="421">
        <f>C67</f>
        <v>15260.4</v>
      </c>
      <c r="D66" s="421">
        <f>D67</f>
        <v>15260.4</v>
      </c>
      <c r="E66" s="357">
        <f t="shared" si="4"/>
        <v>1</v>
      </c>
    </row>
    <row r="67" spans="1:7" s="338" customFormat="1" x14ac:dyDescent="0.2">
      <c r="A67" s="362" t="s">
        <v>228</v>
      </c>
      <c r="B67" s="340" t="s">
        <v>229</v>
      </c>
      <c r="C67" s="421">
        <f>C68</f>
        <v>15260.4</v>
      </c>
      <c r="D67" s="421">
        <f>D68</f>
        <v>15260.4</v>
      </c>
      <c r="E67" s="357">
        <f t="shared" si="4"/>
        <v>1</v>
      </c>
    </row>
    <row r="68" spans="1:7" s="338" customFormat="1" ht="25.5" x14ac:dyDescent="0.2">
      <c r="A68" s="363" t="s">
        <v>230</v>
      </c>
      <c r="B68" s="348" t="s">
        <v>231</v>
      </c>
      <c r="C68" s="420">
        <v>15260.4</v>
      </c>
      <c r="D68" s="420">
        <v>15260.4</v>
      </c>
      <c r="E68" s="355">
        <f t="shared" si="4"/>
        <v>1</v>
      </c>
    </row>
    <row r="69" spans="1:7" s="338" customFormat="1" x14ac:dyDescent="0.2">
      <c r="A69" s="362" t="s">
        <v>282</v>
      </c>
      <c r="B69" s="340" t="s">
        <v>283</v>
      </c>
      <c r="C69" s="421">
        <f>C70</f>
        <v>12000</v>
      </c>
      <c r="D69" s="421">
        <f>D70</f>
        <v>12000</v>
      </c>
      <c r="E69" s="357">
        <f t="shared" si="4"/>
        <v>1</v>
      </c>
    </row>
    <row r="70" spans="1:7" s="338" customFormat="1" x14ac:dyDescent="0.2">
      <c r="A70" s="363" t="s">
        <v>284</v>
      </c>
      <c r="B70" s="409" t="s">
        <v>285</v>
      </c>
      <c r="C70" s="420">
        <f>C71</f>
        <v>12000</v>
      </c>
      <c r="D70" s="420">
        <f>D71</f>
        <v>12000</v>
      </c>
      <c r="E70" s="355">
        <f t="shared" si="4"/>
        <v>1</v>
      </c>
    </row>
    <row r="71" spans="1:7" s="338" customFormat="1" x14ac:dyDescent="0.2">
      <c r="A71" s="363" t="s">
        <v>286</v>
      </c>
      <c r="B71" s="409" t="s">
        <v>285</v>
      </c>
      <c r="C71" s="420">
        <v>12000</v>
      </c>
      <c r="D71" s="420">
        <v>12000</v>
      </c>
      <c r="E71" s="355">
        <f t="shared" si="4"/>
        <v>1</v>
      </c>
    </row>
    <row r="72" spans="1:7" s="338" customFormat="1" ht="38.25" hidden="1" x14ac:dyDescent="0.2">
      <c r="A72" s="346" t="s">
        <v>232</v>
      </c>
      <c r="B72" s="343" t="s">
        <v>233</v>
      </c>
      <c r="C72" s="421">
        <f t="shared" ref="C72:D74" si="5">C73</f>
        <v>0</v>
      </c>
      <c r="D72" s="421">
        <f t="shared" si="5"/>
        <v>0</v>
      </c>
      <c r="E72" s="355" t="e">
        <f t="shared" si="4"/>
        <v>#DIV/0!</v>
      </c>
    </row>
    <row r="73" spans="1:7" s="338" customFormat="1" ht="81" hidden="1" customHeight="1" x14ac:dyDescent="0.2">
      <c r="A73" s="346" t="s">
        <v>234</v>
      </c>
      <c r="B73" s="349" t="s">
        <v>235</v>
      </c>
      <c r="C73" s="421">
        <f t="shared" si="5"/>
        <v>0</v>
      </c>
      <c r="D73" s="421">
        <f t="shared" si="5"/>
        <v>0</v>
      </c>
      <c r="E73" s="355" t="e">
        <f t="shared" si="4"/>
        <v>#DIV/0!</v>
      </c>
    </row>
    <row r="74" spans="1:7" s="338" customFormat="1" ht="63.75" hidden="1" x14ac:dyDescent="0.2">
      <c r="A74" s="347" t="s">
        <v>236</v>
      </c>
      <c r="B74" s="349" t="s">
        <v>237</v>
      </c>
      <c r="C74" s="421">
        <f t="shared" si="5"/>
        <v>0</v>
      </c>
      <c r="D74" s="421">
        <f t="shared" si="5"/>
        <v>0</v>
      </c>
      <c r="E74" s="355" t="e">
        <f t="shared" si="4"/>
        <v>#DIV/0!</v>
      </c>
    </row>
    <row r="75" spans="1:7" s="338" customFormat="1" ht="51" hidden="1" x14ac:dyDescent="0.2">
      <c r="A75" s="347" t="s">
        <v>238</v>
      </c>
      <c r="B75" s="342" t="s">
        <v>239</v>
      </c>
      <c r="C75" s="420">
        <v>0</v>
      </c>
      <c r="D75" s="420">
        <v>0</v>
      </c>
      <c r="E75" s="355" t="e">
        <f t="shared" si="4"/>
        <v>#DIV/0!</v>
      </c>
    </row>
    <row r="76" spans="1:7" s="328" customFormat="1" x14ac:dyDescent="0.2">
      <c r="A76" s="349" t="s">
        <v>240</v>
      </c>
      <c r="B76" s="349"/>
      <c r="C76" s="430">
        <f>C15+C61</f>
        <v>287255.2</v>
      </c>
      <c r="D76" s="430">
        <f>D15+D61</f>
        <v>353436</v>
      </c>
      <c r="E76" s="357">
        <f t="shared" si="4"/>
        <v>1.23</v>
      </c>
      <c r="G76" s="369"/>
    </row>
    <row r="77" spans="1:7" s="328" customFormat="1" x14ac:dyDescent="0.2">
      <c r="A77" s="380"/>
      <c r="B77" s="380"/>
      <c r="C77" s="377"/>
      <c r="D77" s="388"/>
    </row>
    <row r="78" spans="1:7" s="328" customFormat="1" x14ac:dyDescent="0.2">
      <c r="A78" s="437" t="s">
        <v>163</v>
      </c>
      <c r="B78" s="437"/>
      <c r="C78" s="437"/>
    </row>
    <row r="79" spans="1:7" s="328" customFormat="1" ht="16.5" customHeight="1" x14ac:dyDescent="0.2">
      <c r="A79" s="437" t="s">
        <v>241</v>
      </c>
      <c r="B79" s="437"/>
      <c r="C79" s="350">
        <f>C76</f>
        <v>287255.2</v>
      </c>
      <c r="D79" s="350">
        <f>D76</f>
        <v>353436</v>
      </c>
      <c r="E79" s="356">
        <f>D79/C79</f>
        <v>1.23</v>
      </c>
    </row>
    <row r="80" spans="1:7" s="328" customFormat="1" ht="27.75" customHeight="1" x14ac:dyDescent="0.2">
      <c r="A80" s="438" t="s">
        <v>242</v>
      </c>
      <c r="B80" s="438"/>
      <c r="C80" s="350">
        <f>C76-C61</f>
        <v>259994.8</v>
      </c>
      <c r="D80" s="350">
        <f>D76-D61</f>
        <v>326175.59999999998</v>
      </c>
      <c r="E80" s="356">
        <f>D80/C80</f>
        <v>1.2549999999999999</v>
      </c>
    </row>
    <row r="81" spans="1:3" s="328" customFormat="1" x14ac:dyDescent="0.2">
      <c r="A81" s="351"/>
      <c r="B81" s="351"/>
      <c r="C81" s="352"/>
    </row>
    <row r="82" spans="1:3" s="328" customFormat="1" x14ac:dyDescent="0.2">
      <c r="A82" s="351"/>
      <c r="B82" s="351"/>
    </row>
    <row r="83" spans="1:3" s="328" customFormat="1" x14ac:dyDescent="0.2">
      <c r="A83" s="351"/>
      <c r="B83" s="351"/>
    </row>
    <row r="84" spans="1:3" s="328" customFormat="1" x14ac:dyDescent="0.2">
      <c r="A84" s="351"/>
      <c r="B84" s="351"/>
    </row>
    <row r="85" spans="1:3" s="328" customFormat="1" x14ac:dyDescent="0.2">
      <c r="A85" s="351"/>
      <c r="B85" s="351"/>
    </row>
    <row r="86" spans="1:3" s="328" customFormat="1" x14ac:dyDescent="0.2">
      <c r="A86" s="351"/>
      <c r="B86" s="351"/>
    </row>
    <row r="87" spans="1:3" s="328" customFormat="1" x14ac:dyDescent="0.2">
      <c r="A87" s="351"/>
      <c r="B87" s="351"/>
    </row>
    <row r="88" spans="1:3" s="328" customFormat="1" x14ac:dyDescent="0.2">
      <c r="A88" s="351"/>
      <c r="B88" s="351"/>
    </row>
    <row r="89" spans="1:3" s="328" customFormat="1" x14ac:dyDescent="0.2">
      <c r="A89" s="351"/>
      <c r="B89" s="351"/>
    </row>
    <row r="90" spans="1:3" s="328" customFormat="1" x14ac:dyDescent="0.2">
      <c r="A90" s="351"/>
      <c r="B90" s="351"/>
    </row>
    <row r="91" spans="1:3" s="328" customFormat="1" x14ac:dyDescent="0.2">
      <c r="A91" s="351"/>
      <c r="B91" s="351"/>
    </row>
    <row r="92" spans="1:3" s="328" customFormat="1" x14ac:dyDescent="0.2">
      <c r="A92" s="351"/>
      <c r="B92" s="351"/>
    </row>
    <row r="93" spans="1:3" s="328" customFormat="1" x14ac:dyDescent="0.2">
      <c r="A93" s="351"/>
      <c r="B93" s="351"/>
    </row>
    <row r="94" spans="1:3" s="328" customFormat="1" x14ac:dyDescent="0.2">
      <c r="A94" s="351"/>
      <c r="B94" s="351"/>
    </row>
    <row r="95" spans="1:3" s="328" customFormat="1" x14ac:dyDescent="0.2">
      <c r="A95" s="351"/>
      <c r="B95" s="351"/>
    </row>
    <row r="96" spans="1:3" s="328" customFormat="1" x14ac:dyDescent="0.2">
      <c r="A96" s="351"/>
      <c r="B96" s="351"/>
    </row>
    <row r="97" spans="1:2" s="328" customFormat="1" x14ac:dyDescent="0.2">
      <c r="A97" s="351"/>
      <c r="B97" s="351"/>
    </row>
    <row r="98" spans="1:2" s="328" customFormat="1" x14ac:dyDescent="0.2">
      <c r="A98" s="351"/>
      <c r="B98" s="351"/>
    </row>
    <row r="99" spans="1:2" s="328" customFormat="1" x14ac:dyDescent="0.2">
      <c r="A99" s="351"/>
      <c r="B99" s="351"/>
    </row>
    <row r="100" spans="1:2" s="328" customFormat="1" x14ac:dyDescent="0.2">
      <c r="A100" s="351"/>
      <c r="B100" s="351"/>
    </row>
    <row r="101" spans="1:2" s="328" customFormat="1" x14ac:dyDescent="0.2">
      <c r="A101" s="351"/>
      <c r="B101" s="351"/>
    </row>
    <row r="102" spans="1:2" s="328" customFormat="1" x14ac:dyDescent="0.2">
      <c r="A102" s="351"/>
      <c r="B102" s="351"/>
    </row>
    <row r="103" spans="1:2" s="328" customFormat="1" x14ac:dyDescent="0.2">
      <c r="A103" s="351"/>
      <c r="B103" s="351"/>
    </row>
    <row r="104" spans="1:2" s="328" customFormat="1" x14ac:dyDescent="0.2">
      <c r="A104" s="351"/>
      <c r="B104" s="351"/>
    </row>
    <row r="105" spans="1:2" s="328" customFormat="1" x14ac:dyDescent="0.2">
      <c r="A105" s="351"/>
      <c r="B105" s="351"/>
    </row>
    <row r="106" spans="1:2" s="328" customFormat="1" x14ac:dyDescent="0.2">
      <c r="A106" s="351"/>
      <c r="B106" s="351"/>
    </row>
    <row r="107" spans="1:2" s="328" customFormat="1" x14ac:dyDescent="0.2">
      <c r="A107" s="351"/>
      <c r="B107" s="351"/>
    </row>
    <row r="108" spans="1:2" s="328" customFormat="1" x14ac:dyDescent="0.2">
      <c r="A108" s="351"/>
      <c r="B108" s="351"/>
    </row>
    <row r="109" spans="1:2" s="328" customFormat="1" x14ac:dyDescent="0.2">
      <c r="A109" s="351"/>
      <c r="B109" s="351"/>
    </row>
    <row r="110" spans="1:2" s="328" customFormat="1" x14ac:dyDescent="0.2">
      <c r="A110" s="351"/>
      <c r="B110" s="351"/>
    </row>
    <row r="111" spans="1:2" s="328" customFormat="1" x14ac:dyDescent="0.2">
      <c r="A111" s="351"/>
      <c r="B111" s="351"/>
    </row>
    <row r="112" spans="1:2" s="328" customFormat="1" x14ac:dyDescent="0.2">
      <c r="A112" s="351"/>
      <c r="B112" s="351"/>
    </row>
    <row r="113" spans="1:2" s="328" customFormat="1" x14ac:dyDescent="0.2">
      <c r="A113" s="351"/>
      <c r="B113" s="351"/>
    </row>
    <row r="114" spans="1:2" s="328" customFormat="1" x14ac:dyDescent="0.2">
      <c r="A114" s="351"/>
      <c r="B114" s="351"/>
    </row>
    <row r="115" spans="1:2" s="328" customFormat="1" x14ac:dyDescent="0.2">
      <c r="A115" s="351"/>
      <c r="B115" s="351"/>
    </row>
    <row r="116" spans="1:2" s="328" customFormat="1" x14ac:dyDescent="0.2">
      <c r="A116" s="351"/>
      <c r="B116" s="351"/>
    </row>
    <row r="117" spans="1:2" s="328" customFormat="1" x14ac:dyDescent="0.2">
      <c r="A117" s="351"/>
      <c r="B117" s="351"/>
    </row>
    <row r="118" spans="1:2" s="328" customFormat="1" x14ac:dyDescent="0.2">
      <c r="A118" s="351"/>
      <c r="B118" s="351"/>
    </row>
    <row r="119" spans="1:2" s="328" customFormat="1" x14ac:dyDescent="0.2">
      <c r="A119" s="351"/>
      <c r="B119" s="351"/>
    </row>
    <row r="120" spans="1:2" s="328" customFormat="1" x14ac:dyDescent="0.2">
      <c r="A120" s="351"/>
      <c r="B120" s="351"/>
    </row>
    <row r="121" spans="1:2" s="328" customFormat="1" x14ac:dyDescent="0.2">
      <c r="A121" s="351"/>
      <c r="B121" s="351"/>
    </row>
    <row r="122" spans="1:2" s="328" customFormat="1" x14ac:dyDescent="0.2">
      <c r="A122" s="351"/>
      <c r="B122" s="351"/>
    </row>
    <row r="123" spans="1:2" s="328" customFormat="1" x14ac:dyDescent="0.2">
      <c r="A123" s="351"/>
      <c r="B123" s="351"/>
    </row>
    <row r="124" spans="1:2" s="328" customFormat="1" x14ac:dyDescent="0.2">
      <c r="A124" s="351"/>
      <c r="B124" s="351"/>
    </row>
    <row r="125" spans="1:2" s="328" customFormat="1" x14ac:dyDescent="0.2">
      <c r="A125" s="351"/>
      <c r="B125" s="351"/>
    </row>
    <row r="126" spans="1:2" s="328" customFormat="1" x14ac:dyDescent="0.2">
      <c r="A126" s="351"/>
      <c r="B126" s="351"/>
    </row>
    <row r="127" spans="1:2" s="328" customFormat="1" x14ac:dyDescent="0.2">
      <c r="A127" s="351"/>
      <c r="B127" s="351"/>
    </row>
    <row r="128" spans="1:2" s="328" customFormat="1" x14ac:dyDescent="0.2">
      <c r="A128" s="351"/>
      <c r="B128" s="351"/>
    </row>
    <row r="129" spans="1:2" s="328" customFormat="1" x14ac:dyDescent="0.2">
      <c r="A129" s="351"/>
      <c r="B129" s="351"/>
    </row>
    <row r="130" spans="1:2" s="328" customFormat="1" x14ac:dyDescent="0.2">
      <c r="A130" s="351"/>
      <c r="B130" s="351"/>
    </row>
    <row r="131" spans="1:2" s="328" customFormat="1" x14ac:dyDescent="0.2">
      <c r="A131" s="351"/>
      <c r="B131" s="351"/>
    </row>
    <row r="132" spans="1:2" s="328" customFormat="1" x14ac:dyDescent="0.2">
      <c r="A132" s="351"/>
      <c r="B132" s="351"/>
    </row>
    <row r="133" spans="1:2" s="328" customFormat="1" x14ac:dyDescent="0.2">
      <c r="A133" s="351"/>
      <c r="B133" s="351"/>
    </row>
    <row r="134" spans="1:2" s="328" customFormat="1" x14ac:dyDescent="0.2">
      <c r="A134" s="351"/>
      <c r="B134" s="351"/>
    </row>
    <row r="135" spans="1:2" s="328" customFormat="1" x14ac:dyDescent="0.2">
      <c r="A135" s="351"/>
      <c r="B135" s="351"/>
    </row>
    <row r="136" spans="1:2" s="328" customFormat="1" x14ac:dyDescent="0.2">
      <c r="A136" s="351"/>
      <c r="B136" s="351"/>
    </row>
    <row r="137" spans="1:2" s="328" customFormat="1" x14ac:dyDescent="0.2">
      <c r="A137" s="351"/>
      <c r="B137" s="351"/>
    </row>
    <row r="138" spans="1:2" s="328" customFormat="1" x14ac:dyDescent="0.2">
      <c r="A138" s="351"/>
      <c r="B138" s="351"/>
    </row>
    <row r="139" spans="1:2" s="328" customFormat="1" x14ac:dyDescent="0.2">
      <c r="A139" s="351"/>
      <c r="B139" s="351"/>
    </row>
    <row r="140" spans="1:2" s="328" customFormat="1" x14ac:dyDescent="0.2">
      <c r="A140" s="351"/>
      <c r="B140" s="351"/>
    </row>
    <row r="141" spans="1:2" s="328" customFormat="1" x14ac:dyDescent="0.2">
      <c r="A141" s="351"/>
      <c r="B141" s="351"/>
    </row>
    <row r="142" spans="1:2" s="328" customFormat="1" x14ac:dyDescent="0.2">
      <c r="A142" s="351"/>
      <c r="B142" s="351"/>
    </row>
    <row r="143" spans="1:2" s="328" customFormat="1" x14ac:dyDescent="0.2">
      <c r="A143" s="351"/>
      <c r="B143" s="351"/>
    </row>
    <row r="144" spans="1:2" s="328" customFormat="1" x14ac:dyDescent="0.2">
      <c r="A144" s="351"/>
      <c r="B144" s="351"/>
    </row>
    <row r="145" spans="1:2" s="328" customFormat="1" x14ac:dyDescent="0.2">
      <c r="A145" s="351"/>
      <c r="B145" s="351"/>
    </row>
    <row r="146" spans="1:2" s="328" customFormat="1" x14ac:dyDescent="0.2">
      <c r="A146" s="351"/>
      <c r="B146" s="351"/>
    </row>
    <row r="147" spans="1:2" s="328" customFormat="1" x14ac:dyDescent="0.2">
      <c r="A147" s="351"/>
      <c r="B147" s="351"/>
    </row>
    <row r="148" spans="1:2" s="328" customFormat="1" x14ac:dyDescent="0.2">
      <c r="A148" s="351"/>
      <c r="B148" s="351"/>
    </row>
    <row r="149" spans="1:2" s="328" customFormat="1" x14ac:dyDescent="0.2">
      <c r="A149" s="351"/>
      <c r="B149" s="351"/>
    </row>
    <row r="150" spans="1:2" s="328" customFormat="1" x14ac:dyDescent="0.2">
      <c r="A150" s="351"/>
      <c r="B150" s="351"/>
    </row>
    <row r="151" spans="1:2" s="328" customFormat="1" x14ac:dyDescent="0.2">
      <c r="A151" s="351"/>
      <c r="B151" s="351"/>
    </row>
    <row r="152" spans="1:2" s="328" customFormat="1" x14ac:dyDescent="0.2">
      <c r="A152" s="351"/>
      <c r="B152" s="351"/>
    </row>
    <row r="153" spans="1:2" s="328" customFormat="1" x14ac:dyDescent="0.2">
      <c r="A153" s="351"/>
      <c r="B153" s="351"/>
    </row>
    <row r="154" spans="1:2" s="328" customFormat="1" x14ac:dyDescent="0.2">
      <c r="A154" s="351"/>
      <c r="B154" s="351"/>
    </row>
    <row r="155" spans="1:2" s="328" customFormat="1" x14ac:dyDescent="0.2">
      <c r="A155" s="351"/>
      <c r="B155" s="351"/>
    </row>
    <row r="156" spans="1:2" s="328" customFormat="1" x14ac:dyDescent="0.2">
      <c r="A156" s="351"/>
      <c r="B156" s="351"/>
    </row>
    <row r="157" spans="1:2" s="328" customFormat="1" x14ac:dyDescent="0.2">
      <c r="A157" s="351"/>
      <c r="B157" s="351"/>
    </row>
    <row r="158" spans="1:2" s="328" customFormat="1" x14ac:dyDescent="0.2">
      <c r="A158" s="351"/>
      <c r="B158" s="351"/>
    </row>
    <row r="159" spans="1:2" s="328" customFormat="1" x14ac:dyDescent="0.2">
      <c r="A159" s="329"/>
      <c r="B159" s="329"/>
    </row>
    <row r="160" spans="1:2" s="328" customFormat="1" x14ac:dyDescent="0.2">
      <c r="A160" s="329"/>
      <c r="B160" s="329"/>
    </row>
    <row r="161" spans="1:2" s="328" customFormat="1" x14ac:dyDescent="0.2">
      <c r="A161" s="329"/>
      <c r="B161" s="329"/>
    </row>
    <row r="162" spans="1:2" s="328" customFormat="1" x14ac:dyDescent="0.2">
      <c r="A162" s="329"/>
      <c r="B162" s="329"/>
    </row>
    <row r="163" spans="1:2" s="328" customFormat="1" x14ac:dyDescent="0.2">
      <c r="A163" s="329"/>
      <c r="B163" s="329"/>
    </row>
    <row r="164" spans="1:2" s="328" customFormat="1" x14ac:dyDescent="0.2">
      <c r="A164" s="329"/>
      <c r="B164" s="329"/>
    </row>
    <row r="165" spans="1:2" s="328" customFormat="1" x14ac:dyDescent="0.2">
      <c r="A165" s="329"/>
      <c r="B165" s="329"/>
    </row>
    <row r="166" spans="1:2" s="328" customFormat="1" x14ac:dyDescent="0.2">
      <c r="A166" s="329"/>
      <c r="B166" s="329"/>
    </row>
    <row r="167" spans="1:2" s="328" customFormat="1" x14ac:dyDescent="0.2">
      <c r="A167" s="329"/>
      <c r="B167" s="329"/>
    </row>
    <row r="168" spans="1:2" s="328" customFormat="1" x14ac:dyDescent="0.2">
      <c r="A168" s="329"/>
      <c r="B168" s="329"/>
    </row>
    <row r="169" spans="1:2" s="328" customFormat="1" x14ac:dyDescent="0.2">
      <c r="A169" s="329"/>
      <c r="B169" s="329"/>
    </row>
    <row r="170" spans="1:2" s="328" customFormat="1" x14ac:dyDescent="0.2">
      <c r="A170" s="329"/>
      <c r="B170" s="329"/>
    </row>
    <row r="171" spans="1:2" s="328" customFormat="1" x14ac:dyDescent="0.2">
      <c r="A171" s="329"/>
      <c r="B171" s="329"/>
    </row>
    <row r="172" spans="1:2" s="328" customFormat="1" x14ac:dyDescent="0.2">
      <c r="A172" s="329"/>
      <c r="B172" s="329"/>
    </row>
    <row r="173" spans="1:2" s="328" customFormat="1" x14ac:dyDescent="0.2">
      <c r="A173" s="329"/>
      <c r="B173" s="329"/>
    </row>
    <row r="174" spans="1:2" s="328" customFormat="1" x14ac:dyDescent="0.2">
      <c r="A174" s="329"/>
      <c r="B174" s="329"/>
    </row>
    <row r="175" spans="1:2" s="328" customFormat="1" x14ac:dyDescent="0.2">
      <c r="A175" s="329"/>
      <c r="B175" s="329"/>
    </row>
    <row r="176" spans="1:2" s="328" customFormat="1" x14ac:dyDescent="0.2">
      <c r="A176" s="329"/>
      <c r="B176" s="329"/>
    </row>
    <row r="177" spans="1:2" s="328" customFormat="1" x14ac:dyDescent="0.2">
      <c r="A177" s="329"/>
      <c r="B177" s="329"/>
    </row>
    <row r="178" spans="1:2" s="328" customFormat="1" x14ac:dyDescent="0.2">
      <c r="A178" s="329"/>
      <c r="B178" s="329"/>
    </row>
    <row r="179" spans="1:2" s="328" customFormat="1" x14ac:dyDescent="0.2">
      <c r="A179" s="329"/>
      <c r="B179" s="329"/>
    </row>
    <row r="180" spans="1:2" s="328" customFormat="1" x14ac:dyDescent="0.2">
      <c r="A180" s="329"/>
      <c r="B180" s="329"/>
    </row>
    <row r="181" spans="1:2" s="328" customFormat="1" x14ac:dyDescent="0.2">
      <c r="A181" s="329"/>
      <c r="B181" s="329"/>
    </row>
    <row r="182" spans="1:2" s="328" customFormat="1" x14ac:dyDescent="0.2">
      <c r="A182" s="329"/>
      <c r="B182" s="329"/>
    </row>
    <row r="183" spans="1:2" s="328" customFormat="1" x14ac:dyDescent="0.2">
      <c r="A183" s="329"/>
      <c r="B183" s="329"/>
    </row>
    <row r="184" spans="1:2" s="328" customFormat="1" x14ac:dyDescent="0.2">
      <c r="A184" s="329"/>
      <c r="B184" s="329"/>
    </row>
    <row r="185" spans="1:2" s="328" customFormat="1" x14ac:dyDescent="0.2">
      <c r="A185" s="329"/>
      <c r="B185" s="329"/>
    </row>
    <row r="186" spans="1:2" s="328" customFormat="1" x14ac:dyDescent="0.2">
      <c r="A186" s="329"/>
      <c r="B186" s="329"/>
    </row>
    <row r="187" spans="1:2" s="328" customFormat="1" x14ac:dyDescent="0.2">
      <c r="A187" s="329"/>
      <c r="B187" s="329"/>
    </row>
    <row r="188" spans="1:2" s="328" customFormat="1" x14ac:dyDescent="0.2">
      <c r="A188" s="329"/>
      <c r="B188" s="329"/>
    </row>
    <row r="189" spans="1:2" s="328" customFormat="1" x14ac:dyDescent="0.2">
      <c r="A189" s="329"/>
      <c r="B189" s="329"/>
    </row>
    <row r="190" spans="1:2" s="328" customFormat="1" x14ac:dyDescent="0.2">
      <c r="A190" s="329"/>
      <c r="B190" s="329"/>
    </row>
    <row r="191" spans="1:2" s="328" customFormat="1" x14ac:dyDescent="0.2">
      <c r="A191" s="329"/>
      <c r="B191" s="329"/>
    </row>
    <row r="192" spans="1:2" s="328" customFormat="1" x14ac:dyDescent="0.2">
      <c r="A192" s="329"/>
      <c r="B192" s="329"/>
    </row>
    <row r="193" spans="1:2" s="328" customFormat="1" x14ac:dyDescent="0.2">
      <c r="A193" s="329"/>
      <c r="B193" s="329"/>
    </row>
    <row r="194" spans="1:2" s="328" customFormat="1" x14ac:dyDescent="0.2">
      <c r="A194" s="329"/>
      <c r="B194" s="329"/>
    </row>
    <row r="195" spans="1:2" s="328" customFormat="1" x14ac:dyDescent="0.2">
      <c r="A195" s="329"/>
      <c r="B195" s="329"/>
    </row>
    <row r="196" spans="1:2" s="328" customFormat="1" x14ac:dyDescent="0.2">
      <c r="A196" s="329"/>
      <c r="B196" s="329"/>
    </row>
    <row r="197" spans="1:2" s="328" customFormat="1" x14ac:dyDescent="0.2">
      <c r="A197" s="329"/>
      <c r="B197" s="329"/>
    </row>
    <row r="198" spans="1:2" s="328" customFormat="1" x14ac:dyDescent="0.2">
      <c r="A198" s="329"/>
      <c r="B198" s="329"/>
    </row>
    <row r="199" spans="1:2" s="328" customFormat="1" x14ac:dyDescent="0.2">
      <c r="A199" s="329"/>
      <c r="B199" s="329"/>
    </row>
    <row r="200" spans="1:2" s="328" customFormat="1" x14ac:dyDescent="0.2">
      <c r="A200" s="329"/>
      <c r="B200" s="329"/>
    </row>
    <row r="201" spans="1:2" s="328" customFormat="1" x14ac:dyDescent="0.2">
      <c r="A201" s="329"/>
      <c r="B201" s="329"/>
    </row>
    <row r="202" spans="1:2" s="328" customFormat="1" x14ac:dyDescent="0.2">
      <c r="A202" s="329"/>
      <c r="B202" s="329"/>
    </row>
    <row r="203" spans="1:2" s="328" customFormat="1" x14ac:dyDescent="0.2">
      <c r="A203" s="329"/>
      <c r="B203" s="329"/>
    </row>
    <row r="204" spans="1:2" s="328" customFormat="1" x14ac:dyDescent="0.2">
      <c r="A204" s="329"/>
      <c r="B204" s="329"/>
    </row>
    <row r="205" spans="1:2" s="328" customFormat="1" x14ac:dyDescent="0.2">
      <c r="A205" s="329"/>
      <c r="B205" s="329"/>
    </row>
    <row r="206" spans="1:2" s="328" customFormat="1" x14ac:dyDescent="0.2">
      <c r="A206" s="329"/>
      <c r="B206" s="329"/>
    </row>
    <row r="207" spans="1:2" s="328" customFormat="1" x14ac:dyDescent="0.2">
      <c r="A207" s="329"/>
      <c r="B207" s="329"/>
    </row>
    <row r="208" spans="1:2" s="328" customFormat="1" x14ac:dyDescent="0.2">
      <c r="A208" s="329"/>
      <c r="B208" s="329"/>
    </row>
    <row r="209" spans="1:2" s="328" customFormat="1" x14ac:dyDescent="0.2">
      <c r="A209" s="329"/>
      <c r="B209" s="329"/>
    </row>
    <row r="210" spans="1:2" s="328" customFormat="1" x14ac:dyDescent="0.2">
      <c r="A210" s="329"/>
      <c r="B210" s="329"/>
    </row>
    <row r="211" spans="1:2" s="328" customFormat="1" x14ac:dyDescent="0.2">
      <c r="A211" s="329"/>
      <c r="B211" s="329"/>
    </row>
    <row r="212" spans="1:2" s="328" customFormat="1" x14ac:dyDescent="0.2">
      <c r="A212" s="329"/>
      <c r="B212" s="329"/>
    </row>
    <row r="213" spans="1:2" s="328" customFormat="1" x14ac:dyDescent="0.2">
      <c r="A213" s="329"/>
      <c r="B213" s="329"/>
    </row>
    <row r="214" spans="1:2" s="328" customFormat="1" x14ac:dyDescent="0.2">
      <c r="A214" s="329"/>
      <c r="B214" s="329"/>
    </row>
    <row r="215" spans="1:2" s="328" customFormat="1" x14ac:dyDescent="0.2">
      <c r="A215" s="329"/>
      <c r="B215" s="329"/>
    </row>
    <row r="216" spans="1:2" s="328" customFormat="1" x14ac:dyDescent="0.2">
      <c r="A216" s="329"/>
      <c r="B216" s="329"/>
    </row>
    <row r="217" spans="1:2" s="328" customFormat="1" x14ac:dyDescent="0.2">
      <c r="A217" s="329"/>
      <c r="B217" s="329"/>
    </row>
    <row r="218" spans="1:2" s="328" customFormat="1" x14ac:dyDescent="0.2">
      <c r="A218" s="329"/>
      <c r="B218" s="329"/>
    </row>
    <row r="219" spans="1:2" s="328" customFormat="1" x14ac:dyDescent="0.2">
      <c r="A219" s="329"/>
      <c r="B219" s="329"/>
    </row>
    <row r="220" spans="1:2" s="328" customFormat="1" x14ac:dyDescent="0.2">
      <c r="A220" s="329"/>
      <c r="B220" s="329"/>
    </row>
    <row r="221" spans="1:2" s="328" customFormat="1" x14ac:dyDescent="0.2">
      <c r="A221" s="329"/>
      <c r="B221" s="329"/>
    </row>
    <row r="222" spans="1:2" s="328" customFormat="1" x14ac:dyDescent="0.2">
      <c r="A222" s="329"/>
      <c r="B222" s="329"/>
    </row>
    <row r="223" spans="1:2" s="328" customFormat="1" x14ac:dyDescent="0.2">
      <c r="A223" s="329"/>
      <c r="B223" s="329"/>
    </row>
    <row r="224" spans="1:2" s="328" customFormat="1" x14ac:dyDescent="0.2">
      <c r="A224" s="329"/>
      <c r="B224" s="329"/>
    </row>
    <row r="225" spans="1:2" s="328" customFormat="1" x14ac:dyDescent="0.2">
      <c r="A225" s="329"/>
      <c r="B225" s="329"/>
    </row>
    <row r="226" spans="1:2" s="328" customFormat="1" x14ac:dyDescent="0.2">
      <c r="A226" s="329"/>
      <c r="B226" s="329"/>
    </row>
    <row r="227" spans="1:2" s="328" customFormat="1" x14ac:dyDescent="0.2">
      <c r="A227" s="329"/>
      <c r="B227" s="329"/>
    </row>
    <row r="228" spans="1:2" s="328" customFormat="1" x14ac:dyDescent="0.2">
      <c r="A228" s="329"/>
      <c r="B228" s="329"/>
    </row>
    <row r="229" spans="1:2" s="328" customFormat="1" x14ac:dyDescent="0.2">
      <c r="A229" s="329"/>
      <c r="B229" s="329"/>
    </row>
    <row r="230" spans="1:2" s="328" customFormat="1" x14ac:dyDescent="0.2">
      <c r="A230" s="329"/>
      <c r="B230" s="329"/>
    </row>
    <row r="231" spans="1:2" s="328" customFormat="1" x14ac:dyDescent="0.2">
      <c r="A231" s="329"/>
      <c r="B231" s="329"/>
    </row>
    <row r="232" spans="1:2" s="328" customFormat="1" x14ac:dyDescent="0.2">
      <c r="A232" s="329"/>
      <c r="B232" s="329"/>
    </row>
    <row r="233" spans="1:2" s="328" customFormat="1" x14ac:dyDescent="0.2">
      <c r="A233" s="329"/>
      <c r="B233" s="329"/>
    </row>
    <row r="234" spans="1:2" s="328" customFormat="1" x14ac:dyDescent="0.2">
      <c r="A234" s="329"/>
      <c r="B234" s="329"/>
    </row>
    <row r="235" spans="1:2" s="328" customFormat="1" x14ac:dyDescent="0.2">
      <c r="A235" s="329"/>
      <c r="B235" s="329"/>
    </row>
    <row r="236" spans="1:2" s="328" customFormat="1" x14ac:dyDescent="0.2">
      <c r="A236" s="329"/>
      <c r="B236" s="329"/>
    </row>
    <row r="237" spans="1:2" s="328" customFormat="1" x14ac:dyDescent="0.2">
      <c r="A237" s="329"/>
      <c r="B237" s="329"/>
    </row>
    <row r="238" spans="1:2" s="328" customFormat="1" x14ac:dyDescent="0.2">
      <c r="A238" s="329"/>
      <c r="B238" s="329"/>
    </row>
    <row r="239" spans="1:2" s="328" customFormat="1" x14ac:dyDescent="0.2">
      <c r="A239" s="329"/>
      <c r="B239" s="329"/>
    </row>
    <row r="240" spans="1:2" s="328" customFormat="1" x14ac:dyDescent="0.2">
      <c r="A240" s="329"/>
      <c r="B240" s="329"/>
    </row>
    <row r="241" spans="1:2" s="328" customFormat="1" x14ac:dyDescent="0.2">
      <c r="A241" s="329"/>
      <c r="B241" s="329"/>
    </row>
    <row r="242" spans="1:2" s="328" customFormat="1" x14ac:dyDescent="0.2">
      <c r="A242" s="329"/>
      <c r="B242" s="329"/>
    </row>
    <row r="243" spans="1:2" s="328" customFormat="1" x14ac:dyDescent="0.2">
      <c r="A243" s="329"/>
      <c r="B243" s="329"/>
    </row>
    <row r="244" spans="1:2" s="328" customFormat="1" x14ac:dyDescent="0.2">
      <c r="A244" s="329"/>
      <c r="B244" s="329"/>
    </row>
    <row r="245" spans="1:2" s="328" customFormat="1" x14ac:dyDescent="0.2">
      <c r="A245" s="329"/>
      <c r="B245" s="329"/>
    </row>
    <row r="246" spans="1:2" s="328" customFormat="1" x14ac:dyDescent="0.2">
      <c r="A246" s="329"/>
      <c r="B246" s="329"/>
    </row>
    <row r="247" spans="1:2" s="328" customFormat="1" x14ac:dyDescent="0.2">
      <c r="A247" s="329"/>
      <c r="B247" s="329"/>
    </row>
    <row r="248" spans="1:2" s="328" customFormat="1" x14ac:dyDescent="0.2">
      <c r="A248" s="329"/>
      <c r="B248" s="329"/>
    </row>
    <row r="249" spans="1:2" s="328" customFormat="1" x14ac:dyDescent="0.2">
      <c r="A249" s="329"/>
      <c r="B249" s="329"/>
    </row>
    <row r="250" spans="1:2" s="328" customFormat="1" x14ac:dyDescent="0.2">
      <c r="A250" s="329"/>
      <c r="B250" s="329"/>
    </row>
    <row r="251" spans="1:2" s="328" customFormat="1" x14ac:dyDescent="0.2">
      <c r="A251" s="329"/>
      <c r="B251" s="329"/>
    </row>
    <row r="252" spans="1:2" s="328" customFormat="1" x14ac:dyDescent="0.2">
      <c r="A252" s="329"/>
      <c r="B252" s="329"/>
    </row>
    <row r="253" spans="1:2" s="328" customFormat="1" x14ac:dyDescent="0.2">
      <c r="A253" s="329"/>
      <c r="B253" s="329"/>
    </row>
    <row r="254" spans="1:2" s="328" customFormat="1" x14ac:dyDescent="0.2">
      <c r="A254" s="329"/>
      <c r="B254" s="329"/>
    </row>
    <row r="255" spans="1:2" s="328" customFormat="1" x14ac:dyDescent="0.2">
      <c r="A255" s="329"/>
      <c r="B255" s="329"/>
    </row>
    <row r="256" spans="1:2" s="328" customFormat="1" x14ac:dyDescent="0.2">
      <c r="A256" s="329"/>
      <c r="B256" s="329"/>
    </row>
    <row r="257" spans="1:2" s="328" customFormat="1" x14ac:dyDescent="0.2">
      <c r="A257" s="329"/>
      <c r="B257" s="329"/>
    </row>
    <row r="258" spans="1:2" s="328" customFormat="1" x14ac:dyDescent="0.2">
      <c r="A258" s="329"/>
      <c r="B258" s="329"/>
    </row>
    <row r="259" spans="1:2" s="328" customFormat="1" x14ac:dyDescent="0.2">
      <c r="A259" s="329"/>
      <c r="B259" s="329"/>
    </row>
    <row r="260" spans="1:2" s="328" customFormat="1" x14ac:dyDescent="0.2">
      <c r="A260" s="329"/>
      <c r="B260" s="329"/>
    </row>
    <row r="261" spans="1:2" s="328" customFormat="1" x14ac:dyDescent="0.2">
      <c r="A261" s="329"/>
      <c r="B261" s="329"/>
    </row>
    <row r="262" spans="1:2" s="328" customFormat="1" x14ac:dyDescent="0.2">
      <c r="A262" s="329"/>
      <c r="B262" s="329"/>
    </row>
    <row r="263" spans="1:2" s="328" customFormat="1" x14ac:dyDescent="0.2">
      <c r="A263" s="329"/>
      <c r="B263" s="329"/>
    </row>
    <row r="264" spans="1:2" s="328" customFormat="1" x14ac:dyDescent="0.2">
      <c r="A264" s="329"/>
      <c r="B264" s="329"/>
    </row>
    <row r="265" spans="1:2" s="328" customFormat="1" x14ac:dyDescent="0.2">
      <c r="A265" s="329"/>
      <c r="B265" s="329"/>
    </row>
    <row r="266" spans="1:2" s="328" customFormat="1" x14ac:dyDescent="0.2">
      <c r="A266" s="329"/>
      <c r="B266" s="329"/>
    </row>
    <row r="267" spans="1:2" s="328" customFormat="1" x14ac:dyDescent="0.2">
      <c r="A267" s="329"/>
      <c r="B267" s="329"/>
    </row>
    <row r="268" spans="1:2" s="328" customFormat="1" x14ac:dyDescent="0.2">
      <c r="A268" s="329"/>
      <c r="B268" s="329"/>
    </row>
    <row r="269" spans="1:2" s="328" customFormat="1" x14ac:dyDescent="0.2">
      <c r="A269" s="329"/>
      <c r="B269" s="329"/>
    </row>
    <row r="270" spans="1:2" s="328" customFormat="1" x14ac:dyDescent="0.2">
      <c r="A270" s="329"/>
      <c r="B270" s="329"/>
    </row>
    <row r="271" spans="1:2" s="328" customFormat="1" x14ac:dyDescent="0.2">
      <c r="A271" s="329"/>
      <c r="B271" s="329"/>
    </row>
    <row r="272" spans="1:2" s="328" customFormat="1" x14ac:dyDescent="0.2">
      <c r="A272" s="329"/>
      <c r="B272" s="329"/>
    </row>
    <row r="273" spans="1:2" s="328" customFormat="1" x14ac:dyDescent="0.2">
      <c r="A273" s="329"/>
      <c r="B273" s="329"/>
    </row>
    <row r="274" spans="1:2" s="328" customFormat="1" x14ac:dyDescent="0.2">
      <c r="A274" s="329"/>
      <c r="B274" s="329"/>
    </row>
    <row r="275" spans="1:2" s="328" customFormat="1" x14ac:dyDescent="0.2">
      <c r="A275" s="329"/>
      <c r="B275" s="329"/>
    </row>
    <row r="276" spans="1:2" s="328" customFormat="1" x14ac:dyDescent="0.2">
      <c r="A276" s="329"/>
      <c r="B276" s="329"/>
    </row>
    <row r="277" spans="1:2" s="328" customFormat="1" x14ac:dyDescent="0.2">
      <c r="A277" s="329"/>
      <c r="B277" s="329"/>
    </row>
    <row r="278" spans="1:2" s="328" customFormat="1" x14ac:dyDescent="0.2">
      <c r="A278" s="329"/>
      <c r="B278" s="329"/>
    </row>
    <row r="279" spans="1:2" s="328" customFormat="1" x14ac:dyDescent="0.2">
      <c r="A279" s="329"/>
      <c r="B279" s="329"/>
    </row>
    <row r="280" spans="1:2" s="328" customFormat="1" x14ac:dyDescent="0.2">
      <c r="A280" s="329"/>
      <c r="B280" s="329"/>
    </row>
    <row r="281" spans="1:2" s="328" customFormat="1" x14ac:dyDescent="0.2">
      <c r="A281" s="329"/>
      <c r="B281" s="329"/>
    </row>
    <row r="282" spans="1:2" s="328" customFormat="1" x14ac:dyDescent="0.2">
      <c r="A282" s="329"/>
      <c r="B282" s="329"/>
    </row>
    <row r="283" spans="1:2" s="328" customFormat="1" x14ac:dyDescent="0.2">
      <c r="A283" s="329"/>
      <c r="B283" s="329"/>
    </row>
    <row r="284" spans="1:2" s="328" customFormat="1" x14ac:dyDescent="0.2">
      <c r="A284" s="329"/>
      <c r="B284" s="329"/>
    </row>
    <row r="285" spans="1:2" s="328" customFormat="1" x14ac:dyDescent="0.2">
      <c r="A285" s="329"/>
      <c r="B285" s="329"/>
    </row>
    <row r="286" spans="1:2" s="328" customFormat="1" x14ac:dyDescent="0.2">
      <c r="A286" s="329"/>
      <c r="B286" s="329"/>
    </row>
    <row r="287" spans="1:2" s="328" customFormat="1" x14ac:dyDescent="0.2">
      <c r="A287" s="329"/>
      <c r="B287" s="329"/>
    </row>
    <row r="288" spans="1:2" s="328" customFormat="1" x14ac:dyDescent="0.2">
      <c r="A288" s="329"/>
      <c r="B288" s="329"/>
    </row>
    <row r="289" spans="1:2" s="328" customFormat="1" x14ac:dyDescent="0.2">
      <c r="A289" s="329"/>
      <c r="B289" s="329"/>
    </row>
    <row r="290" spans="1:2" s="328" customFormat="1" x14ac:dyDescent="0.2">
      <c r="A290" s="329"/>
      <c r="B290" s="329"/>
    </row>
    <row r="291" spans="1:2" s="328" customFormat="1" x14ac:dyDescent="0.2">
      <c r="A291" s="329"/>
      <c r="B291" s="329"/>
    </row>
    <row r="292" spans="1:2" s="328" customFormat="1" x14ac:dyDescent="0.2">
      <c r="A292" s="329"/>
      <c r="B292" s="329"/>
    </row>
    <row r="293" spans="1:2" s="328" customFormat="1" x14ac:dyDescent="0.2">
      <c r="A293" s="329"/>
      <c r="B293" s="329"/>
    </row>
    <row r="294" spans="1:2" s="328" customFormat="1" x14ac:dyDescent="0.2">
      <c r="A294" s="329"/>
      <c r="B294" s="329"/>
    </row>
    <row r="295" spans="1:2" s="328" customFormat="1" x14ac:dyDescent="0.2">
      <c r="A295" s="329"/>
      <c r="B295" s="329"/>
    </row>
    <row r="296" spans="1:2" s="328" customFormat="1" x14ac:dyDescent="0.2">
      <c r="A296" s="329"/>
      <c r="B296" s="329"/>
    </row>
    <row r="297" spans="1:2" s="328" customFormat="1" x14ac:dyDescent="0.2">
      <c r="A297" s="329"/>
      <c r="B297" s="329"/>
    </row>
    <row r="298" spans="1:2" s="328" customFormat="1" x14ac:dyDescent="0.2">
      <c r="A298" s="329"/>
      <c r="B298" s="329"/>
    </row>
    <row r="299" spans="1:2" s="328" customFormat="1" x14ac:dyDescent="0.2">
      <c r="A299" s="329"/>
      <c r="B299" s="329"/>
    </row>
    <row r="300" spans="1:2" s="328" customFormat="1" x14ac:dyDescent="0.2">
      <c r="A300" s="329"/>
      <c r="B300" s="329"/>
    </row>
    <row r="301" spans="1:2" s="328" customFormat="1" x14ac:dyDescent="0.2">
      <c r="A301" s="329"/>
      <c r="B301" s="329"/>
    </row>
    <row r="302" spans="1:2" s="328" customFormat="1" x14ac:dyDescent="0.2">
      <c r="A302" s="329"/>
      <c r="B302" s="329"/>
    </row>
    <row r="303" spans="1:2" s="328" customFormat="1" x14ac:dyDescent="0.2">
      <c r="A303" s="329"/>
      <c r="B303" s="329"/>
    </row>
    <row r="304" spans="1:2" s="328" customFormat="1" x14ac:dyDescent="0.2">
      <c r="A304" s="329"/>
      <c r="B304" s="329"/>
    </row>
    <row r="305" spans="1:2" s="328" customFormat="1" x14ac:dyDescent="0.2">
      <c r="A305" s="329"/>
      <c r="B305" s="329"/>
    </row>
    <row r="306" spans="1:2" s="328" customFormat="1" x14ac:dyDescent="0.2">
      <c r="A306" s="329"/>
      <c r="B306" s="329"/>
    </row>
    <row r="307" spans="1:2" s="328" customFormat="1" x14ac:dyDescent="0.2">
      <c r="A307" s="329"/>
      <c r="B307" s="329"/>
    </row>
    <row r="308" spans="1:2" s="328" customFormat="1" x14ac:dyDescent="0.2">
      <c r="A308" s="329"/>
      <c r="B308" s="329"/>
    </row>
    <row r="309" spans="1:2" s="328" customFormat="1" x14ac:dyDescent="0.2">
      <c r="A309" s="329"/>
      <c r="B309" s="329"/>
    </row>
    <row r="310" spans="1:2" s="328" customFormat="1" x14ac:dyDescent="0.2">
      <c r="A310" s="329"/>
      <c r="B310" s="329"/>
    </row>
    <row r="311" spans="1:2" s="328" customFormat="1" x14ac:dyDescent="0.2">
      <c r="A311" s="329"/>
      <c r="B311" s="329"/>
    </row>
    <row r="312" spans="1:2" s="328" customFormat="1" x14ac:dyDescent="0.2">
      <c r="A312" s="329"/>
      <c r="B312" s="329"/>
    </row>
    <row r="313" spans="1:2" s="328" customFormat="1" x14ac:dyDescent="0.2">
      <c r="A313" s="329"/>
      <c r="B313" s="329"/>
    </row>
    <row r="314" spans="1:2" s="328" customFormat="1" x14ac:dyDescent="0.2">
      <c r="A314" s="329"/>
      <c r="B314" s="329"/>
    </row>
    <row r="315" spans="1:2" s="328" customFormat="1" x14ac:dyDescent="0.2">
      <c r="A315" s="329"/>
      <c r="B315" s="329"/>
    </row>
    <row r="316" spans="1:2" s="328" customFormat="1" x14ac:dyDescent="0.2">
      <c r="A316" s="329"/>
      <c r="B316" s="329"/>
    </row>
    <row r="317" spans="1:2" s="328" customFormat="1" x14ac:dyDescent="0.2">
      <c r="A317" s="329"/>
      <c r="B317" s="329"/>
    </row>
    <row r="318" spans="1:2" s="328" customFormat="1" x14ac:dyDescent="0.2">
      <c r="A318" s="329"/>
      <c r="B318" s="329"/>
    </row>
    <row r="319" spans="1:2" s="328" customFormat="1" x14ac:dyDescent="0.2">
      <c r="A319" s="329"/>
      <c r="B319" s="329"/>
    </row>
    <row r="320" spans="1:2" s="328" customFormat="1" x14ac:dyDescent="0.2">
      <c r="A320" s="329"/>
      <c r="B320" s="329"/>
    </row>
    <row r="321" spans="1:2" s="328" customFormat="1" x14ac:dyDescent="0.2">
      <c r="A321" s="329"/>
      <c r="B321" s="329"/>
    </row>
    <row r="322" spans="1:2" s="328" customFormat="1" x14ac:dyDescent="0.2">
      <c r="A322" s="329"/>
      <c r="B322" s="329"/>
    </row>
    <row r="323" spans="1:2" s="328" customFormat="1" x14ac:dyDescent="0.2">
      <c r="A323" s="329"/>
      <c r="B323" s="329"/>
    </row>
    <row r="324" spans="1:2" s="328" customFormat="1" x14ac:dyDescent="0.2">
      <c r="A324" s="329"/>
      <c r="B324" s="329"/>
    </row>
    <row r="325" spans="1:2" s="328" customFormat="1" x14ac:dyDescent="0.2">
      <c r="A325" s="329"/>
      <c r="B325" s="329"/>
    </row>
    <row r="326" spans="1:2" s="328" customFormat="1" x14ac:dyDescent="0.2">
      <c r="A326" s="329"/>
      <c r="B326" s="329"/>
    </row>
    <row r="327" spans="1:2" s="328" customFormat="1" x14ac:dyDescent="0.2">
      <c r="A327" s="329"/>
      <c r="B327" s="329"/>
    </row>
    <row r="328" spans="1:2" s="328" customFormat="1" x14ac:dyDescent="0.2">
      <c r="A328" s="329"/>
      <c r="B328" s="329"/>
    </row>
    <row r="329" spans="1:2" s="328" customFormat="1" x14ac:dyDescent="0.2">
      <c r="A329" s="329"/>
      <c r="B329" s="329"/>
    </row>
    <row r="330" spans="1:2" s="328" customFormat="1" x14ac:dyDescent="0.2">
      <c r="A330" s="329"/>
      <c r="B330" s="329"/>
    </row>
    <row r="331" spans="1:2" s="328" customFormat="1" x14ac:dyDescent="0.2">
      <c r="A331" s="329"/>
      <c r="B331" s="329"/>
    </row>
    <row r="332" spans="1:2" s="328" customFormat="1" x14ac:dyDescent="0.2">
      <c r="A332" s="329"/>
      <c r="B332" s="329"/>
    </row>
    <row r="333" spans="1:2" s="328" customFormat="1" x14ac:dyDescent="0.2">
      <c r="A333" s="329"/>
      <c r="B333" s="329"/>
    </row>
    <row r="334" spans="1:2" s="328" customFormat="1" x14ac:dyDescent="0.2">
      <c r="A334" s="329"/>
      <c r="B334" s="329"/>
    </row>
    <row r="335" spans="1:2" s="328" customFormat="1" x14ac:dyDescent="0.2">
      <c r="A335" s="329"/>
      <c r="B335" s="329"/>
    </row>
    <row r="336" spans="1:2" s="328" customFormat="1" x14ac:dyDescent="0.2">
      <c r="A336" s="329"/>
      <c r="B336" s="329"/>
    </row>
    <row r="337" spans="1:2" s="328" customFormat="1" x14ac:dyDescent="0.2">
      <c r="A337" s="329"/>
      <c r="B337" s="329"/>
    </row>
    <row r="338" spans="1:2" s="328" customFormat="1" x14ac:dyDescent="0.2">
      <c r="A338" s="329"/>
      <c r="B338" s="329"/>
    </row>
    <row r="339" spans="1:2" s="328" customFormat="1" x14ac:dyDescent="0.2">
      <c r="A339" s="329"/>
      <c r="B339" s="329"/>
    </row>
    <row r="340" spans="1:2" s="328" customFormat="1" x14ac:dyDescent="0.2">
      <c r="A340" s="329"/>
      <c r="B340" s="329"/>
    </row>
    <row r="341" spans="1:2" s="328" customFormat="1" x14ac:dyDescent="0.2">
      <c r="A341" s="329"/>
      <c r="B341" s="329"/>
    </row>
    <row r="342" spans="1:2" s="328" customFormat="1" x14ac:dyDescent="0.2">
      <c r="A342" s="329"/>
      <c r="B342" s="329"/>
    </row>
    <row r="343" spans="1:2" s="328" customFormat="1" x14ac:dyDescent="0.2">
      <c r="A343" s="329"/>
      <c r="B343" s="329"/>
    </row>
    <row r="344" spans="1:2" s="328" customFormat="1" x14ac:dyDescent="0.2">
      <c r="A344" s="329"/>
      <c r="B344" s="329"/>
    </row>
    <row r="345" spans="1:2" s="328" customFormat="1" x14ac:dyDescent="0.2">
      <c r="A345" s="329"/>
      <c r="B345" s="329"/>
    </row>
    <row r="346" spans="1:2" s="328" customFormat="1" x14ac:dyDescent="0.2">
      <c r="A346" s="329"/>
      <c r="B346" s="329"/>
    </row>
    <row r="347" spans="1:2" s="328" customFormat="1" x14ac:dyDescent="0.2">
      <c r="A347" s="329"/>
      <c r="B347" s="329"/>
    </row>
    <row r="348" spans="1:2" s="328" customFormat="1" x14ac:dyDescent="0.2">
      <c r="A348" s="329"/>
      <c r="B348" s="329"/>
    </row>
    <row r="349" spans="1:2" s="328" customFormat="1" x14ac:dyDescent="0.2">
      <c r="A349" s="329"/>
      <c r="B349" s="329"/>
    </row>
    <row r="350" spans="1:2" s="328" customFormat="1" x14ac:dyDescent="0.2">
      <c r="A350" s="329"/>
      <c r="B350" s="329"/>
    </row>
    <row r="351" spans="1:2" s="328" customFormat="1" x14ac:dyDescent="0.2">
      <c r="A351" s="329"/>
      <c r="B351" s="329"/>
    </row>
    <row r="352" spans="1:2" s="328" customFormat="1" x14ac:dyDescent="0.2">
      <c r="A352" s="329"/>
      <c r="B352" s="329"/>
    </row>
    <row r="353" spans="1:2" s="328" customFormat="1" x14ac:dyDescent="0.2">
      <c r="A353" s="329"/>
      <c r="B353" s="329"/>
    </row>
    <row r="354" spans="1:2" s="328" customFormat="1" x14ac:dyDescent="0.2">
      <c r="A354" s="329"/>
      <c r="B354" s="329"/>
    </row>
    <row r="355" spans="1:2" s="328" customFormat="1" x14ac:dyDescent="0.2">
      <c r="A355" s="329"/>
      <c r="B355" s="329"/>
    </row>
    <row r="356" spans="1:2" s="328" customFormat="1" x14ac:dyDescent="0.2">
      <c r="A356" s="329"/>
      <c r="B356" s="329"/>
    </row>
    <row r="357" spans="1:2" s="328" customFormat="1" x14ac:dyDescent="0.2">
      <c r="A357" s="329"/>
      <c r="B357" s="329"/>
    </row>
    <row r="358" spans="1:2" s="328" customFormat="1" x14ac:dyDescent="0.2">
      <c r="A358" s="329"/>
      <c r="B358" s="329"/>
    </row>
    <row r="359" spans="1:2" s="328" customFormat="1" x14ac:dyDescent="0.2">
      <c r="A359" s="329"/>
      <c r="B359" s="329"/>
    </row>
    <row r="360" spans="1:2" s="328" customFormat="1" x14ac:dyDescent="0.2">
      <c r="A360" s="329"/>
      <c r="B360" s="329"/>
    </row>
    <row r="361" spans="1:2" s="328" customFormat="1" x14ac:dyDescent="0.2">
      <c r="A361" s="329"/>
      <c r="B361" s="329"/>
    </row>
    <row r="362" spans="1:2" s="328" customFormat="1" x14ac:dyDescent="0.2">
      <c r="A362" s="329"/>
      <c r="B362" s="329"/>
    </row>
    <row r="363" spans="1:2" s="328" customFormat="1" x14ac:dyDescent="0.2">
      <c r="A363" s="329"/>
      <c r="B363" s="329"/>
    </row>
    <row r="364" spans="1:2" s="328" customFormat="1" x14ac:dyDescent="0.2">
      <c r="A364" s="329"/>
      <c r="B364" s="329"/>
    </row>
    <row r="365" spans="1:2" s="328" customFormat="1" x14ac:dyDescent="0.2">
      <c r="A365" s="329"/>
      <c r="B365" s="329"/>
    </row>
    <row r="366" spans="1:2" s="328" customFormat="1" x14ac:dyDescent="0.2">
      <c r="A366" s="329"/>
      <c r="B366" s="329"/>
    </row>
    <row r="367" spans="1:2" s="328" customFormat="1" x14ac:dyDescent="0.2">
      <c r="A367" s="329"/>
      <c r="B367" s="329"/>
    </row>
    <row r="368" spans="1:2" s="328" customFormat="1" x14ac:dyDescent="0.2">
      <c r="A368" s="329"/>
      <c r="B368" s="329"/>
    </row>
    <row r="369" spans="1:2" s="328" customFormat="1" x14ac:dyDescent="0.2">
      <c r="A369" s="329"/>
      <c r="B369" s="329"/>
    </row>
    <row r="370" spans="1:2" s="328" customFormat="1" x14ac:dyDescent="0.2">
      <c r="A370" s="329"/>
      <c r="B370" s="329"/>
    </row>
    <row r="371" spans="1:2" s="328" customFormat="1" x14ac:dyDescent="0.2">
      <c r="A371" s="329"/>
      <c r="B371" s="329"/>
    </row>
    <row r="372" spans="1:2" s="328" customFormat="1" x14ac:dyDescent="0.2">
      <c r="A372" s="329"/>
      <c r="B372" s="329"/>
    </row>
    <row r="373" spans="1:2" s="328" customFormat="1" x14ac:dyDescent="0.2">
      <c r="A373" s="329"/>
      <c r="B373" s="329"/>
    </row>
    <row r="374" spans="1:2" s="328" customFormat="1" x14ac:dyDescent="0.2">
      <c r="A374" s="329"/>
      <c r="B374" s="329"/>
    </row>
    <row r="375" spans="1:2" s="328" customFormat="1" x14ac:dyDescent="0.2">
      <c r="A375" s="329"/>
      <c r="B375" s="329"/>
    </row>
    <row r="376" spans="1:2" s="328" customFormat="1" x14ac:dyDescent="0.2">
      <c r="A376" s="329"/>
      <c r="B376" s="329"/>
    </row>
    <row r="377" spans="1:2" s="328" customFormat="1" x14ac:dyDescent="0.2">
      <c r="A377" s="329"/>
      <c r="B377" s="329"/>
    </row>
    <row r="378" spans="1:2" s="328" customFormat="1" x14ac:dyDescent="0.2">
      <c r="A378" s="329"/>
      <c r="B378" s="329"/>
    </row>
    <row r="379" spans="1:2" s="328" customFormat="1" x14ac:dyDescent="0.2">
      <c r="A379" s="329"/>
      <c r="B379" s="329"/>
    </row>
    <row r="380" spans="1:2" s="328" customFormat="1" x14ac:dyDescent="0.2">
      <c r="A380" s="329"/>
      <c r="B380" s="329"/>
    </row>
    <row r="381" spans="1:2" s="328" customFormat="1" x14ac:dyDescent="0.2">
      <c r="A381" s="329"/>
      <c r="B381" s="329"/>
    </row>
    <row r="382" spans="1:2" s="328" customFormat="1" x14ac:dyDescent="0.2">
      <c r="A382" s="329"/>
      <c r="B382" s="329"/>
    </row>
    <row r="383" spans="1:2" s="328" customFormat="1" x14ac:dyDescent="0.2">
      <c r="A383" s="329"/>
      <c r="B383" s="329"/>
    </row>
    <row r="384" spans="1:2" s="328" customFormat="1" x14ac:dyDescent="0.2">
      <c r="A384" s="329"/>
      <c r="B384" s="329"/>
    </row>
    <row r="385" spans="1:2" s="328" customFormat="1" x14ac:dyDescent="0.2">
      <c r="A385" s="329"/>
      <c r="B385" s="329"/>
    </row>
    <row r="386" spans="1:2" s="328" customFormat="1" x14ac:dyDescent="0.2">
      <c r="A386" s="329"/>
      <c r="B386" s="329"/>
    </row>
    <row r="387" spans="1:2" s="328" customFormat="1" x14ac:dyDescent="0.2">
      <c r="A387" s="329"/>
      <c r="B387" s="329"/>
    </row>
    <row r="388" spans="1:2" s="328" customFormat="1" x14ac:dyDescent="0.2">
      <c r="A388" s="329"/>
      <c r="B388" s="329"/>
    </row>
    <row r="389" spans="1:2" s="328" customFormat="1" x14ac:dyDescent="0.2">
      <c r="A389" s="329"/>
      <c r="B389" s="329"/>
    </row>
    <row r="390" spans="1:2" s="328" customFormat="1" x14ac:dyDescent="0.2">
      <c r="A390" s="329"/>
      <c r="B390" s="329"/>
    </row>
    <row r="391" spans="1:2" s="328" customFormat="1" x14ac:dyDescent="0.2">
      <c r="A391" s="329"/>
      <c r="B391" s="329"/>
    </row>
    <row r="392" spans="1:2" s="328" customFormat="1" x14ac:dyDescent="0.2">
      <c r="A392" s="329"/>
      <c r="B392" s="329"/>
    </row>
    <row r="393" spans="1:2" s="328" customFormat="1" x14ac:dyDescent="0.2">
      <c r="A393" s="329"/>
      <c r="B393" s="329"/>
    </row>
    <row r="394" spans="1:2" s="328" customFormat="1" x14ac:dyDescent="0.2">
      <c r="A394" s="329"/>
      <c r="B394" s="329"/>
    </row>
    <row r="395" spans="1:2" s="328" customFormat="1" x14ac:dyDescent="0.2">
      <c r="A395" s="329"/>
      <c r="B395" s="329"/>
    </row>
    <row r="396" spans="1:2" s="328" customFormat="1" x14ac:dyDescent="0.2">
      <c r="A396" s="329"/>
      <c r="B396" s="329"/>
    </row>
    <row r="397" spans="1:2" s="328" customFormat="1" x14ac:dyDescent="0.2">
      <c r="A397" s="329"/>
      <c r="B397" s="329"/>
    </row>
    <row r="398" spans="1:2" s="328" customFormat="1" x14ac:dyDescent="0.2">
      <c r="A398" s="329"/>
      <c r="B398" s="329"/>
    </row>
    <row r="399" spans="1:2" s="328" customFormat="1" x14ac:dyDescent="0.2">
      <c r="A399" s="329"/>
      <c r="B399" s="329"/>
    </row>
    <row r="400" spans="1:2" s="328" customFormat="1" x14ac:dyDescent="0.2">
      <c r="A400" s="329"/>
      <c r="B400" s="329"/>
    </row>
    <row r="401" spans="1:2" s="328" customFormat="1" x14ac:dyDescent="0.2">
      <c r="A401" s="329"/>
      <c r="B401" s="329"/>
    </row>
    <row r="402" spans="1:2" s="328" customFormat="1" x14ac:dyDescent="0.2">
      <c r="A402" s="329"/>
      <c r="B402" s="329"/>
    </row>
    <row r="403" spans="1:2" s="328" customFormat="1" x14ac:dyDescent="0.2">
      <c r="A403" s="329"/>
      <c r="B403" s="329"/>
    </row>
    <row r="404" spans="1:2" s="328" customFormat="1" x14ac:dyDescent="0.2">
      <c r="A404" s="329"/>
      <c r="B404" s="329"/>
    </row>
    <row r="405" spans="1:2" s="328" customFormat="1" x14ac:dyDescent="0.2">
      <c r="A405" s="329"/>
      <c r="B405" s="329"/>
    </row>
    <row r="406" spans="1:2" s="328" customFormat="1" x14ac:dyDescent="0.2">
      <c r="A406" s="329"/>
      <c r="B406" s="329"/>
    </row>
    <row r="407" spans="1:2" s="328" customFormat="1" x14ac:dyDescent="0.2">
      <c r="A407" s="329"/>
      <c r="B407" s="329"/>
    </row>
    <row r="408" spans="1:2" s="328" customFormat="1" x14ac:dyDescent="0.2">
      <c r="A408" s="329"/>
      <c r="B408" s="329"/>
    </row>
    <row r="409" spans="1:2" s="328" customFormat="1" x14ac:dyDescent="0.2">
      <c r="A409" s="329"/>
      <c r="B409" s="329"/>
    </row>
    <row r="410" spans="1:2" s="328" customFormat="1" x14ac:dyDescent="0.2">
      <c r="A410" s="329"/>
      <c r="B410" s="329"/>
    </row>
    <row r="411" spans="1:2" s="328" customFormat="1" x14ac:dyDescent="0.2">
      <c r="A411" s="329"/>
      <c r="B411" s="329"/>
    </row>
    <row r="412" spans="1:2" s="328" customFormat="1" x14ac:dyDescent="0.2">
      <c r="A412" s="329"/>
      <c r="B412" s="329"/>
    </row>
    <row r="413" spans="1:2" s="328" customFormat="1" x14ac:dyDescent="0.2">
      <c r="A413" s="329"/>
      <c r="B413" s="329"/>
    </row>
    <row r="414" spans="1:2" s="328" customFormat="1" x14ac:dyDescent="0.2">
      <c r="A414" s="329"/>
      <c r="B414" s="329"/>
    </row>
    <row r="415" spans="1:2" s="328" customFormat="1" x14ac:dyDescent="0.2">
      <c r="A415" s="329"/>
      <c r="B415" s="329"/>
    </row>
    <row r="416" spans="1:2" s="328" customFormat="1" x14ac:dyDescent="0.2">
      <c r="A416" s="329"/>
      <c r="B416" s="329"/>
    </row>
    <row r="417" spans="1:2" s="328" customFormat="1" x14ac:dyDescent="0.2">
      <c r="A417" s="329"/>
      <c r="B417" s="329"/>
    </row>
    <row r="418" spans="1:2" s="328" customFormat="1" x14ac:dyDescent="0.2">
      <c r="A418" s="329"/>
      <c r="B418" s="329"/>
    </row>
    <row r="419" spans="1:2" s="328" customFormat="1" x14ac:dyDescent="0.2">
      <c r="A419" s="329"/>
      <c r="B419" s="329"/>
    </row>
    <row r="420" spans="1:2" s="328" customFormat="1" x14ac:dyDescent="0.2">
      <c r="A420" s="329"/>
      <c r="B420" s="329"/>
    </row>
    <row r="421" spans="1:2" s="328" customFormat="1" x14ac:dyDescent="0.2">
      <c r="A421" s="329"/>
      <c r="B421" s="329"/>
    </row>
    <row r="422" spans="1:2" s="328" customFormat="1" x14ac:dyDescent="0.2">
      <c r="A422" s="329"/>
      <c r="B422" s="329"/>
    </row>
    <row r="423" spans="1:2" s="328" customFormat="1" x14ac:dyDescent="0.2">
      <c r="A423" s="329"/>
      <c r="B423" s="329"/>
    </row>
    <row r="424" spans="1:2" s="328" customFormat="1" x14ac:dyDescent="0.2">
      <c r="A424" s="329"/>
      <c r="B424" s="329"/>
    </row>
    <row r="425" spans="1:2" s="328" customFormat="1" x14ac:dyDescent="0.2">
      <c r="A425" s="329"/>
      <c r="B425" s="329"/>
    </row>
    <row r="426" spans="1:2" s="328" customFormat="1" x14ac:dyDescent="0.2">
      <c r="A426" s="329"/>
      <c r="B426" s="329"/>
    </row>
    <row r="427" spans="1:2" s="328" customFormat="1" x14ac:dyDescent="0.2">
      <c r="A427" s="329"/>
      <c r="B427" s="329"/>
    </row>
    <row r="428" spans="1:2" s="328" customFormat="1" x14ac:dyDescent="0.2">
      <c r="A428" s="329"/>
      <c r="B428" s="329"/>
    </row>
    <row r="429" spans="1:2" s="328" customFormat="1" x14ac:dyDescent="0.2">
      <c r="A429" s="329"/>
      <c r="B429" s="329"/>
    </row>
    <row r="430" spans="1:2" s="328" customFormat="1" x14ac:dyDescent="0.2">
      <c r="A430" s="329"/>
      <c r="B430" s="329"/>
    </row>
    <row r="431" spans="1:2" s="328" customFormat="1" x14ac:dyDescent="0.2">
      <c r="A431" s="329"/>
      <c r="B431" s="329"/>
    </row>
    <row r="432" spans="1:2" s="328" customFormat="1" x14ac:dyDescent="0.2">
      <c r="A432" s="329"/>
      <c r="B432" s="329"/>
    </row>
    <row r="433" spans="1:2" s="328" customFormat="1" x14ac:dyDescent="0.2">
      <c r="A433" s="329"/>
      <c r="B433" s="329"/>
    </row>
    <row r="434" spans="1:2" s="328" customFormat="1" x14ac:dyDescent="0.2">
      <c r="A434" s="329"/>
      <c r="B434" s="329"/>
    </row>
    <row r="435" spans="1:2" s="328" customFormat="1" x14ac:dyDescent="0.2">
      <c r="A435" s="329"/>
      <c r="B435" s="329"/>
    </row>
    <row r="436" spans="1:2" s="328" customFormat="1" x14ac:dyDescent="0.2">
      <c r="A436" s="329"/>
      <c r="B436" s="329"/>
    </row>
    <row r="437" spans="1:2" s="328" customFormat="1" x14ac:dyDescent="0.2">
      <c r="A437" s="329"/>
      <c r="B437" s="329"/>
    </row>
    <row r="438" spans="1:2" s="328" customFormat="1" x14ac:dyDescent="0.2">
      <c r="A438" s="329"/>
      <c r="B438" s="329"/>
    </row>
    <row r="439" spans="1:2" s="328" customFormat="1" x14ac:dyDescent="0.2">
      <c r="A439" s="329"/>
      <c r="B439" s="329"/>
    </row>
    <row r="440" spans="1:2" s="328" customFormat="1" x14ac:dyDescent="0.2">
      <c r="A440" s="329"/>
      <c r="B440" s="329"/>
    </row>
    <row r="441" spans="1:2" s="328" customFormat="1" x14ac:dyDescent="0.2">
      <c r="A441" s="329"/>
      <c r="B441" s="329"/>
    </row>
    <row r="442" spans="1:2" s="328" customFormat="1" x14ac:dyDescent="0.2">
      <c r="A442" s="329"/>
      <c r="B442" s="329"/>
    </row>
    <row r="443" spans="1:2" s="328" customFormat="1" x14ac:dyDescent="0.2">
      <c r="A443" s="329"/>
      <c r="B443" s="329"/>
    </row>
    <row r="444" spans="1:2" s="328" customFormat="1" x14ac:dyDescent="0.2">
      <c r="A444" s="329"/>
      <c r="B444" s="329"/>
    </row>
    <row r="445" spans="1:2" s="328" customFormat="1" x14ac:dyDescent="0.2">
      <c r="A445" s="329"/>
      <c r="B445" s="329"/>
    </row>
    <row r="446" spans="1:2" s="328" customFormat="1" x14ac:dyDescent="0.2">
      <c r="A446" s="329"/>
      <c r="B446" s="329"/>
    </row>
    <row r="447" spans="1:2" s="328" customFormat="1" x14ac:dyDescent="0.2">
      <c r="A447" s="329"/>
      <c r="B447" s="329"/>
    </row>
    <row r="448" spans="1:2" s="328" customFormat="1" x14ac:dyDescent="0.2">
      <c r="A448" s="329"/>
      <c r="B448" s="329"/>
    </row>
    <row r="449" spans="1:2" s="328" customFormat="1" x14ac:dyDescent="0.2">
      <c r="A449" s="329"/>
      <c r="B449" s="329"/>
    </row>
    <row r="450" spans="1:2" s="328" customFormat="1" x14ac:dyDescent="0.2">
      <c r="A450" s="329"/>
      <c r="B450" s="329"/>
    </row>
    <row r="451" spans="1:2" s="328" customFormat="1" x14ac:dyDescent="0.2">
      <c r="A451" s="329"/>
      <c r="B451" s="329"/>
    </row>
    <row r="452" spans="1:2" s="328" customFormat="1" x14ac:dyDescent="0.2">
      <c r="A452" s="329"/>
      <c r="B452" s="329"/>
    </row>
    <row r="453" spans="1:2" s="328" customFormat="1" x14ac:dyDescent="0.2">
      <c r="A453" s="329"/>
      <c r="B453" s="329"/>
    </row>
    <row r="454" spans="1:2" s="328" customFormat="1" x14ac:dyDescent="0.2">
      <c r="A454" s="329"/>
      <c r="B454" s="329"/>
    </row>
    <row r="455" spans="1:2" s="328" customFormat="1" x14ac:dyDescent="0.2">
      <c r="A455" s="329"/>
      <c r="B455" s="329"/>
    </row>
    <row r="456" spans="1:2" s="328" customFormat="1" x14ac:dyDescent="0.2">
      <c r="A456" s="329"/>
      <c r="B456" s="329"/>
    </row>
    <row r="457" spans="1:2" s="328" customFormat="1" x14ac:dyDescent="0.2">
      <c r="A457" s="329"/>
      <c r="B457" s="329"/>
    </row>
    <row r="458" spans="1:2" s="328" customFormat="1" x14ac:dyDescent="0.2">
      <c r="A458" s="329"/>
      <c r="B458" s="329"/>
    </row>
    <row r="459" spans="1:2" s="328" customFormat="1" x14ac:dyDescent="0.2">
      <c r="A459" s="329"/>
      <c r="B459" s="329"/>
    </row>
    <row r="460" spans="1:2" s="328" customFormat="1" x14ac:dyDescent="0.2">
      <c r="A460" s="329"/>
      <c r="B460" s="329"/>
    </row>
    <row r="461" spans="1:2" s="328" customFormat="1" x14ac:dyDescent="0.2">
      <c r="A461" s="329"/>
      <c r="B461" s="329"/>
    </row>
    <row r="462" spans="1:2" s="328" customFormat="1" x14ac:dyDescent="0.2">
      <c r="A462" s="329"/>
      <c r="B462" s="329"/>
    </row>
    <row r="463" spans="1:2" s="328" customFormat="1" x14ac:dyDescent="0.2">
      <c r="A463" s="329"/>
      <c r="B463" s="329"/>
    </row>
    <row r="464" spans="1:2" s="328" customFormat="1" x14ac:dyDescent="0.2">
      <c r="A464" s="329"/>
      <c r="B464" s="329"/>
    </row>
    <row r="465" spans="1:2" s="328" customFormat="1" x14ac:dyDescent="0.2">
      <c r="A465" s="329"/>
      <c r="B465" s="329"/>
    </row>
    <row r="466" spans="1:2" s="328" customFormat="1" x14ac:dyDescent="0.2">
      <c r="A466" s="329"/>
      <c r="B466" s="329"/>
    </row>
    <row r="467" spans="1:2" s="328" customFormat="1" x14ac:dyDescent="0.2">
      <c r="A467" s="329"/>
      <c r="B467" s="329"/>
    </row>
    <row r="468" spans="1:2" s="328" customFormat="1" x14ac:dyDescent="0.2">
      <c r="A468" s="329"/>
      <c r="B468" s="329"/>
    </row>
    <row r="469" spans="1:2" s="328" customFormat="1" x14ac:dyDescent="0.2">
      <c r="A469" s="329"/>
      <c r="B469" s="329"/>
    </row>
    <row r="470" spans="1:2" s="328" customFormat="1" x14ac:dyDescent="0.2">
      <c r="A470" s="329"/>
      <c r="B470" s="329"/>
    </row>
    <row r="471" spans="1:2" s="328" customFormat="1" x14ac:dyDescent="0.2">
      <c r="A471" s="329"/>
      <c r="B471" s="329"/>
    </row>
    <row r="472" spans="1:2" s="328" customFormat="1" x14ac:dyDescent="0.2">
      <c r="A472" s="329"/>
      <c r="B472" s="329"/>
    </row>
    <row r="473" spans="1:2" s="328" customFormat="1" x14ac:dyDescent="0.2">
      <c r="A473" s="329"/>
      <c r="B473" s="329"/>
    </row>
    <row r="474" spans="1:2" s="328" customFormat="1" x14ac:dyDescent="0.2">
      <c r="A474" s="329"/>
      <c r="B474" s="329"/>
    </row>
    <row r="475" spans="1:2" s="328" customFormat="1" x14ac:dyDescent="0.2">
      <c r="A475" s="329"/>
      <c r="B475" s="329"/>
    </row>
    <row r="476" spans="1:2" s="328" customFormat="1" x14ac:dyDescent="0.2">
      <c r="A476" s="329"/>
      <c r="B476" s="329"/>
    </row>
    <row r="477" spans="1:2" s="328" customFormat="1" x14ac:dyDescent="0.2">
      <c r="A477" s="329"/>
      <c r="B477" s="329"/>
    </row>
    <row r="478" spans="1:2" s="328" customFormat="1" x14ac:dyDescent="0.2">
      <c r="A478" s="329"/>
      <c r="B478" s="329"/>
    </row>
    <row r="479" spans="1:2" s="328" customFormat="1" x14ac:dyDescent="0.2">
      <c r="A479" s="329"/>
      <c r="B479" s="329"/>
    </row>
    <row r="480" spans="1:2" s="328" customFormat="1" x14ac:dyDescent="0.2">
      <c r="A480" s="329"/>
      <c r="B480" s="329"/>
    </row>
    <row r="481" spans="1:2" s="328" customFormat="1" x14ac:dyDescent="0.2">
      <c r="A481" s="329"/>
      <c r="B481" s="329"/>
    </row>
    <row r="482" spans="1:2" s="328" customFormat="1" x14ac:dyDescent="0.2">
      <c r="A482" s="329"/>
      <c r="B482" s="329"/>
    </row>
    <row r="483" spans="1:2" s="328" customFormat="1" x14ac:dyDescent="0.2">
      <c r="A483" s="329"/>
      <c r="B483" s="329"/>
    </row>
    <row r="484" spans="1:2" s="328" customFormat="1" x14ac:dyDescent="0.2">
      <c r="A484" s="329"/>
      <c r="B484" s="329"/>
    </row>
    <row r="485" spans="1:2" s="328" customFormat="1" x14ac:dyDescent="0.2">
      <c r="A485" s="329"/>
      <c r="B485" s="329"/>
    </row>
    <row r="486" spans="1:2" s="328" customFormat="1" x14ac:dyDescent="0.2">
      <c r="A486" s="329"/>
      <c r="B486" s="329"/>
    </row>
    <row r="487" spans="1:2" s="328" customFormat="1" x14ac:dyDescent="0.2">
      <c r="A487" s="329"/>
      <c r="B487" s="329"/>
    </row>
    <row r="488" spans="1:2" s="328" customFormat="1" x14ac:dyDescent="0.2">
      <c r="A488" s="329"/>
      <c r="B488" s="329"/>
    </row>
    <row r="489" spans="1:2" s="328" customFormat="1" x14ac:dyDescent="0.2">
      <c r="A489" s="329"/>
      <c r="B489" s="329"/>
    </row>
    <row r="490" spans="1:2" s="328" customFormat="1" x14ac:dyDescent="0.2">
      <c r="A490" s="329"/>
      <c r="B490" s="329"/>
    </row>
    <row r="491" spans="1:2" s="328" customFormat="1" x14ac:dyDescent="0.2">
      <c r="A491" s="329"/>
      <c r="B491" s="329"/>
    </row>
    <row r="492" spans="1:2" s="328" customFormat="1" x14ac:dyDescent="0.2">
      <c r="A492" s="329"/>
      <c r="B492" s="329"/>
    </row>
    <row r="493" spans="1:2" s="328" customFormat="1" x14ac:dyDescent="0.2">
      <c r="A493" s="329"/>
      <c r="B493" s="329"/>
    </row>
    <row r="494" spans="1:2" s="328" customFormat="1" x14ac:dyDescent="0.2">
      <c r="A494" s="329"/>
      <c r="B494" s="329"/>
    </row>
    <row r="495" spans="1:2" s="328" customFormat="1" x14ac:dyDescent="0.2">
      <c r="A495" s="329"/>
      <c r="B495" s="329"/>
    </row>
    <row r="496" spans="1:2" s="328" customFormat="1" x14ac:dyDescent="0.2">
      <c r="A496" s="329"/>
      <c r="B496" s="329"/>
    </row>
    <row r="497" spans="1:2" s="328" customFormat="1" x14ac:dyDescent="0.2">
      <c r="A497" s="329"/>
      <c r="B497" s="329"/>
    </row>
    <row r="498" spans="1:2" s="328" customFormat="1" x14ac:dyDescent="0.2">
      <c r="A498" s="329"/>
      <c r="B498" s="329"/>
    </row>
    <row r="499" spans="1:2" s="328" customFormat="1" x14ac:dyDescent="0.2">
      <c r="A499" s="329"/>
      <c r="B499" s="329"/>
    </row>
    <row r="500" spans="1:2" s="328" customFormat="1" x14ac:dyDescent="0.2">
      <c r="A500" s="329"/>
      <c r="B500" s="329"/>
    </row>
    <row r="501" spans="1:2" s="328" customFormat="1" x14ac:dyDescent="0.2">
      <c r="A501" s="329"/>
      <c r="B501" s="329"/>
    </row>
    <row r="502" spans="1:2" s="328" customFormat="1" x14ac:dyDescent="0.2">
      <c r="A502" s="329"/>
      <c r="B502" s="329"/>
    </row>
    <row r="503" spans="1:2" s="328" customFormat="1" x14ac:dyDescent="0.2">
      <c r="A503" s="329"/>
      <c r="B503" s="329"/>
    </row>
    <row r="504" spans="1:2" s="328" customFormat="1" x14ac:dyDescent="0.2">
      <c r="A504" s="329"/>
      <c r="B504" s="329"/>
    </row>
    <row r="505" spans="1:2" s="328" customFormat="1" x14ac:dyDescent="0.2">
      <c r="A505" s="329"/>
      <c r="B505" s="329"/>
    </row>
    <row r="506" spans="1:2" s="328" customFormat="1" x14ac:dyDescent="0.2">
      <c r="A506" s="329"/>
      <c r="B506" s="329"/>
    </row>
    <row r="507" spans="1:2" s="328" customFormat="1" x14ac:dyDescent="0.2">
      <c r="A507" s="329"/>
      <c r="B507" s="329"/>
    </row>
    <row r="508" spans="1:2" s="328" customFormat="1" x14ac:dyDescent="0.2">
      <c r="A508" s="329"/>
      <c r="B508" s="329"/>
    </row>
    <row r="509" spans="1:2" s="328" customFormat="1" x14ac:dyDescent="0.2">
      <c r="A509" s="329"/>
      <c r="B509" s="329"/>
    </row>
    <row r="510" spans="1:2" s="328" customFormat="1" x14ac:dyDescent="0.2">
      <c r="A510" s="329"/>
      <c r="B510" s="329"/>
    </row>
    <row r="511" spans="1:2" s="328" customFormat="1" x14ac:dyDescent="0.2">
      <c r="A511" s="329"/>
      <c r="B511" s="329"/>
    </row>
    <row r="512" spans="1:2" s="328" customFormat="1" x14ac:dyDescent="0.2">
      <c r="A512" s="329"/>
      <c r="B512" s="329"/>
    </row>
    <row r="513" spans="1:2" s="328" customFormat="1" x14ac:dyDescent="0.2">
      <c r="A513" s="329"/>
      <c r="B513" s="329"/>
    </row>
    <row r="514" spans="1:2" s="328" customFormat="1" x14ac:dyDescent="0.2">
      <c r="A514" s="329"/>
      <c r="B514" s="329"/>
    </row>
    <row r="515" spans="1:2" s="328" customFormat="1" x14ac:dyDescent="0.2">
      <c r="A515" s="329"/>
      <c r="B515" s="329"/>
    </row>
    <row r="516" spans="1:2" s="328" customFormat="1" x14ac:dyDescent="0.2">
      <c r="A516" s="329"/>
      <c r="B516" s="329"/>
    </row>
    <row r="517" spans="1:2" s="328" customFormat="1" x14ac:dyDescent="0.2">
      <c r="A517" s="329"/>
      <c r="B517" s="329"/>
    </row>
    <row r="518" spans="1:2" s="328" customFormat="1" x14ac:dyDescent="0.2">
      <c r="A518" s="329"/>
      <c r="B518" s="329"/>
    </row>
    <row r="519" spans="1:2" s="328" customFormat="1" x14ac:dyDescent="0.2">
      <c r="A519" s="329"/>
      <c r="B519" s="329"/>
    </row>
    <row r="520" spans="1:2" s="328" customFormat="1" x14ac:dyDescent="0.2">
      <c r="A520" s="329"/>
      <c r="B520" s="329"/>
    </row>
    <row r="521" spans="1:2" s="328" customFormat="1" x14ac:dyDescent="0.2">
      <c r="A521" s="329"/>
      <c r="B521" s="329"/>
    </row>
    <row r="522" spans="1:2" s="328" customFormat="1" x14ac:dyDescent="0.2">
      <c r="A522" s="329"/>
      <c r="B522" s="329"/>
    </row>
    <row r="523" spans="1:2" s="328" customFormat="1" x14ac:dyDescent="0.2">
      <c r="A523" s="329"/>
      <c r="B523" s="329"/>
    </row>
  </sheetData>
  <mergeCells count="5">
    <mergeCell ref="A78:C78"/>
    <mergeCell ref="A79:B79"/>
    <mergeCell ref="A80:B80"/>
    <mergeCell ref="A9:E9"/>
    <mergeCell ref="A10:E10"/>
  </mergeCells>
  <printOptions horizontalCentered="1"/>
  <pageMargins left="1.1811023622047245" right="0.39370078740157483" top="0.39370078740157483" bottom="0.39370078740157483" header="0" footer="0"/>
  <pageSetup paperSize="9" scale="7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2"/>
  <sheetViews>
    <sheetView view="pageBreakPreview" zoomScale="85" zoomScaleNormal="100" zoomScaleSheetLayoutView="85" workbookViewId="0">
      <selection activeCell="I5" sqref="I5:K5"/>
    </sheetView>
  </sheetViews>
  <sheetFormatPr defaultRowHeight="16.5" x14ac:dyDescent="0.25"/>
  <cols>
    <col min="1" max="1" width="57" style="121" customWidth="1"/>
    <col min="2" max="2" width="9" style="122" customWidth="1"/>
    <col min="3" max="3" width="5.28515625" style="110" customWidth="1"/>
    <col min="4" max="4" width="5.140625" style="110" customWidth="1"/>
    <col min="5" max="5" width="17.42578125" style="110" customWidth="1"/>
    <col min="6" max="6" width="7.28515625" style="110" customWidth="1"/>
    <col min="7" max="7" width="13" style="125" customWidth="1"/>
    <col min="8" max="8" width="15.7109375" style="149" hidden="1" customWidth="1"/>
    <col min="9" max="9" width="13" style="124" customWidth="1"/>
    <col min="10" max="10" width="18.140625" style="148" hidden="1" customWidth="1"/>
    <col min="11" max="11" width="20.5703125" style="110" customWidth="1"/>
    <col min="12" max="19" width="13" style="110" customWidth="1"/>
    <col min="20" max="16384" width="9.140625" style="110"/>
  </cols>
  <sheetData>
    <row r="1" spans="1:14" ht="14.25" customHeight="1" x14ac:dyDescent="0.25">
      <c r="A1" s="107"/>
      <c r="B1" s="108"/>
      <c r="C1" s="109"/>
      <c r="E1" s="383"/>
      <c r="F1" s="383"/>
      <c r="G1" s="383"/>
      <c r="H1" s="143"/>
      <c r="I1" s="445" t="s">
        <v>142</v>
      </c>
      <c r="J1" s="445"/>
      <c r="K1" s="445"/>
      <c r="L1" s="445"/>
      <c r="M1" s="445"/>
      <c r="N1" s="445"/>
    </row>
    <row r="2" spans="1:14" x14ac:dyDescent="0.25">
      <c r="A2" s="107"/>
      <c r="B2" s="108"/>
      <c r="C2" s="111"/>
      <c r="E2" s="383"/>
      <c r="F2" s="383"/>
      <c r="G2" s="383"/>
      <c r="H2" s="143"/>
      <c r="I2" s="445" t="s">
        <v>126</v>
      </c>
      <c r="J2" s="445"/>
      <c r="K2" s="445"/>
      <c r="L2" s="445"/>
      <c r="M2" s="445"/>
      <c r="N2" s="445"/>
    </row>
    <row r="3" spans="1:14" x14ac:dyDescent="0.25">
      <c r="A3" s="107"/>
      <c r="B3" s="108"/>
      <c r="C3" s="109"/>
      <c r="E3" s="383"/>
      <c r="F3" s="383"/>
      <c r="G3" s="383"/>
      <c r="H3" s="143"/>
      <c r="I3" s="445" t="s">
        <v>127</v>
      </c>
      <c r="J3" s="445"/>
      <c r="K3" s="445"/>
      <c r="L3" s="445"/>
      <c r="M3" s="445"/>
      <c r="N3" s="445"/>
    </row>
    <row r="4" spans="1:14" ht="13.5" customHeight="1" x14ac:dyDescent="0.25">
      <c r="A4" s="112"/>
      <c r="B4" s="113"/>
      <c r="C4" s="109"/>
      <c r="E4" s="383"/>
      <c r="F4" s="383"/>
      <c r="G4" s="383"/>
      <c r="H4" s="143"/>
      <c r="I4" s="445" t="s">
        <v>128</v>
      </c>
      <c r="J4" s="445"/>
      <c r="K4" s="445"/>
      <c r="L4" s="445"/>
      <c r="M4" s="445"/>
      <c r="N4" s="445"/>
    </row>
    <row r="5" spans="1:14" x14ac:dyDescent="0.25">
      <c r="A5" s="112"/>
      <c r="B5" s="113"/>
      <c r="C5" s="109"/>
      <c r="E5" s="383"/>
      <c r="F5" s="383"/>
      <c r="G5" s="383"/>
      <c r="H5" s="143"/>
      <c r="I5" s="445" t="s">
        <v>326</v>
      </c>
      <c r="J5" s="445"/>
      <c r="K5" s="445"/>
      <c r="L5" s="445"/>
      <c r="M5" s="445"/>
      <c r="N5" s="445"/>
    </row>
    <row r="6" spans="1:14" x14ac:dyDescent="0.25">
      <c r="A6" s="112"/>
      <c r="B6" s="113"/>
      <c r="C6" s="109"/>
      <c r="D6" s="109"/>
      <c r="E6" s="114"/>
      <c r="F6" s="114"/>
      <c r="G6" s="114"/>
      <c r="H6" s="144"/>
      <c r="I6" s="114"/>
      <c r="J6" s="144"/>
      <c r="K6" s="109"/>
    </row>
    <row r="7" spans="1:14" ht="24" customHeight="1" x14ac:dyDescent="0.25">
      <c r="A7" s="444" t="s">
        <v>277</v>
      </c>
      <c r="B7" s="444"/>
      <c r="C7" s="444"/>
      <c r="D7" s="444"/>
      <c r="E7" s="444"/>
      <c r="F7" s="444"/>
      <c r="G7" s="444"/>
      <c r="H7" s="444"/>
      <c r="I7" s="444"/>
      <c r="J7" s="444"/>
      <c r="K7" s="444"/>
    </row>
    <row r="8" spans="1:14" x14ac:dyDescent="0.25">
      <c r="A8" s="112"/>
      <c r="B8" s="113"/>
      <c r="C8" s="115"/>
      <c r="D8" s="115"/>
      <c r="E8" s="116"/>
      <c r="F8" s="109"/>
      <c r="G8" s="379"/>
      <c r="H8" s="378"/>
      <c r="I8" s="389"/>
      <c r="J8" s="378"/>
      <c r="K8" s="375" t="s">
        <v>147</v>
      </c>
    </row>
    <row r="9" spans="1:14" ht="74.25" customHeight="1" x14ac:dyDescent="0.25">
      <c r="A9" s="117" t="s">
        <v>0</v>
      </c>
      <c r="B9" s="57" t="s">
        <v>38</v>
      </c>
      <c r="C9" s="57" t="s">
        <v>10</v>
      </c>
      <c r="D9" s="57" t="s">
        <v>11</v>
      </c>
      <c r="E9" s="57" t="s">
        <v>37</v>
      </c>
      <c r="F9" s="126" t="s">
        <v>12</v>
      </c>
      <c r="G9" s="57" t="s">
        <v>161</v>
      </c>
      <c r="H9" s="145" t="s">
        <v>144</v>
      </c>
      <c r="I9" s="59" t="s">
        <v>162</v>
      </c>
      <c r="J9" s="150" t="s">
        <v>145</v>
      </c>
      <c r="K9" s="57" t="s">
        <v>39</v>
      </c>
    </row>
    <row r="10" spans="1:14" ht="15.75" customHeight="1" x14ac:dyDescent="0.25">
      <c r="A10" s="118">
        <v>1</v>
      </c>
      <c r="B10" s="118">
        <v>2</v>
      </c>
      <c r="C10" s="118">
        <v>3</v>
      </c>
      <c r="D10" s="118">
        <v>4</v>
      </c>
      <c r="E10" s="118">
        <v>5</v>
      </c>
      <c r="F10" s="119">
        <v>6</v>
      </c>
      <c r="G10" s="118">
        <v>7</v>
      </c>
      <c r="H10" s="146" t="s">
        <v>146</v>
      </c>
      <c r="I10" s="118">
        <v>8</v>
      </c>
      <c r="J10" s="146">
        <v>8</v>
      </c>
      <c r="K10" s="120">
        <v>9</v>
      </c>
    </row>
    <row r="11" spans="1:14" s="261" customFormat="1" x14ac:dyDescent="0.25">
      <c r="A11" s="254" t="s">
        <v>17</v>
      </c>
      <c r="B11" s="255"/>
      <c r="C11" s="256"/>
      <c r="D11" s="256"/>
      <c r="E11" s="257"/>
      <c r="F11" s="256"/>
      <c r="G11" s="320">
        <f>G12</f>
        <v>346704.6</v>
      </c>
      <c r="H11" s="258" t="e">
        <f>H12</f>
        <v>#REF!</v>
      </c>
      <c r="I11" s="321">
        <f>I12</f>
        <v>294985.09999999998</v>
      </c>
      <c r="J11" s="258" t="e">
        <f>J12</f>
        <v>#REF!</v>
      </c>
      <c r="K11" s="259">
        <f>I11/G11</f>
        <v>0.85099999999999998</v>
      </c>
      <c r="L11" s="260"/>
    </row>
    <row r="12" spans="1:14" s="261" customFormat="1" ht="31.5" x14ac:dyDescent="0.25">
      <c r="A12" s="275" t="s">
        <v>58</v>
      </c>
      <c r="B12" s="276">
        <v>714</v>
      </c>
      <c r="C12" s="277"/>
      <c r="D12" s="277"/>
      <c r="E12" s="278"/>
      <c r="F12" s="278"/>
      <c r="G12" s="279">
        <f>G13+G36+G41+G59+G83</f>
        <v>346704.6</v>
      </c>
      <c r="H12" s="280" t="e">
        <f>H13+H36+H41+H59+H83</f>
        <v>#REF!</v>
      </c>
      <c r="I12" s="279">
        <f>I13+I36+I41+I59+I83</f>
        <v>294985.09999999998</v>
      </c>
      <c r="J12" s="280" t="e">
        <f>J13+J36+J41+J59+J83</f>
        <v>#REF!</v>
      </c>
      <c r="K12" s="281">
        <f t="shared" ref="K12:K89" si="0">I12/G12</f>
        <v>0.85099999999999998</v>
      </c>
    </row>
    <row r="13" spans="1:14" s="262" customFormat="1" ht="17.25" x14ac:dyDescent="0.3">
      <c r="A13" s="282" t="s">
        <v>1</v>
      </c>
      <c r="B13" s="276">
        <v>714</v>
      </c>
      <c r="C13" s="277" t="s">
        <v>2</v>
      </c>
      <c r="D13" s="277"/>
      <c r="E13" s="278"/>
      <c r="F13" s="278"/>
      <c r="G13" s="279">
        <f>G14+G20+G25+G30</f>
        <v>12795.7</v>
      </c>
      <c r="H13" s="279">
        <f t="shared" ref="H13:I13" si="1">H14+H20+H25+H30</f>
        <v>8770700</v>
      </c>
      <c r="I13" s="279">
        <f t="shared" si="1"/>
        <v>6057.9</v>
      </c>
      <c r="J13" s="280" t="e">
        <f>J14+J20+#REF!+J30</f>
        <v>#REF!</v>
      </c>
      <c r="K13" s="281">
        <f t="shared" si="0"/>
        <v>0.47299999999999998</v>
      </c>
    </row>
    <row r="14" spans="1:14" s="261" customFormat="1" ht="47.25" x14ac:dyDescent="0.25">
      <c r="A14" s="283" t="s">
        <v>13</v>
      </c>
      <c r="B14" s="276">
        <v>714</v>
      </c>
      <c r="C14" s="277" t="s">
        <v>2</v>
      </c>
      <c r="D14" s="277" t="s">
        <v>3</v>
      </c>
      <c r="E14" s="278"/>
      <c r="F14" s="278"/>
      <c r="G14" s="279">
        <f t="shared" ref="G14:J15" si="2">G15</f>
        <v>4285.3999999999996</v>
      </c>
      <c r="H14" s="280">
        <f t="shared" si="2"/>
        <v>260400</v>
      </c>
      <c r="I14" s="279">
        <f t="shared" si="2"/>
        <v>4235.1000000000004</v>
      </c>
      <c r="J14" s="280">
        <f t="shared" si="2"/>
        <v>2056528.9</v>
      </c>
      <c r="K14" s="281">
        <f t="shared" si="0"/>
        <v>0.98799999999999999</v>
      </c>
    </row>
    <row r="15" spans="1:14" s="262" customFormat="1" ht="48" x14ac:dyDescent="0.3">
      <c r="A15" s="284" t="s">
        <v>62</v>
      </c>
      <c r="B15" s="285">
        <v>714</v>
      </c>
      <c r="C15" s="286" t="s">
        <v>2</v>
      </c>
      <c r="D15" s="286" t="s">
        <v>3</v>
      </c>
      <c r="E15" s="287" t="s">
        <v>136</v>
      </c>
      <c r="F15" s="287"/>
      <c r="G15" s="288">
        <f t="shared" si="2"/>
        <v>4285.3999999999996</v>
      </c>
      <c r="H15" s="289">
        <f t="shared" si="2"/>
        <v>260400</v>
      </c>
      <c r="I15" s="288">
        <f t="shared" si="2"/>
        <v>4235.1000000000004</v>
      </c>
      <c r="J15" s="289">
        <f t="shared" si="2"/>
        <v>2056528.9</v>
      </c>
      <c r="K15" s="290">
        <f t="shared" si="0"/>
        <v>0.98799999999999999</v>
      </c>
    </row>
    <row r="16" spans="1:14" s="263" customFormat="1" ht="31.5" x14ac:dyDescent="0.25">
      <c r="A16" s="291" t="s">
        <v>63</v>
      </c>
      <c r="B16" s="292">
        <v>714</v>
      </c>
      <c r="C16" s="293" t="s">
        <v>2</v>
      </c>
      <c r="D16" s="293" t="s">
        <v>3</v>
      </c>
      <c r="E16" s="294" t="s">
        <v>90</v>
      </c>
      <c r="F16" s="294"/>
      <c r="G16" s="295">
        <f>G19+G17+G18</f>
        <v>4285.3999999999996</v>
      </c>
      <c r="H16" s="296">
        <f>H19</f>
        <v>260400</v>
      </c>
      <c r="I16" s="295">
        <f>I19+I17+I18</f>
        <v>4235.1000000000004</v>
      </c>
      <c r="J16" s="296">
        <f>J19</f>
        <v>2056528.9</v>
      </c>
      <c r="K16" s="297">
        <f>I16/G16</f>
        <v>0.98799999999999999</v>
      </c>
    </row>
    <row r="17" spans="1:11" s="263" customFormat="1" ht="94.5" x14ac:dyDescent="0.25">
      <c r="A17" s="298" t="s">
        <v>40</v>
      </c>
      <c r="B17" s="299">
        <v>714</v>
      </c>
      <c r="C17" s="300" t="s">
        <v>2</v>
      </c>
      <c r="D17" s="300" t="s">
        <v>3</v>
      </c>
      <c r="E17" s="301" t="s">
        <v>41</v>
      </c>
      <c r="F17" s="300" t="s">
        <v>30</v>
      </c>
      <c r="G17" s="422">
        <v>3919.7</v>
      </c>
      <c r="H17" s="423">
        <f>G17*1000</f>
        <v>3919700</v>
      </c>
      <c r="I17" s="422">
        <v>3915.5</v>
      </c>
      <c r="J17" s="304">
        <f>1643687.89+412841.01</f>
        <v>2056528.9</v>
      </c>
      <c r="K17" s="305">
        <f>I17/G17</f>
        <v>0.999</v>
      </c>
    </row>
    <row r="18" spans="1:11" s="263" customFormat="1" ht="126.75" customHeight="1" x14ac:dyDescent="0.25">
      <c r="A18" s="298" t="s">
        <v>159</v>
      </c>
      <c r="B18" s="299">
        <v>714</v>
      </c>
      <c r="C18" s="306" t="s">
        <v>2</v>
      </c>
      <c r="D18" s="306" t="s">
        <v>3</v>
      </c>
      <c r="E18" s="301" t="s">
        <v>160</v>
      </c>
      <c r="F18" s="307">
        <v>100</v>
      </c>
      <c r="G18" s="422">
        <v>105.3</v>
      </c>
      <c r="H18" s="423"/>
      <c r="I18" s="422">
        <v>59.2</v>
      </c>
      <c r="J18" s="304"/>
      <c r="K18" s="305">
        <f t="shared" ref="K18" si="3">I18/G18</f>
        <v>0.56200000000000006</v>
      </c>
    </row>
    <row r="19" spans="1:11" s="264" customFormat="1" ht="113.25" customHeight="1" x14ac:dyDescent="0.25">
      <c r="A19" s="298" t="s">
        <v>251</v>
      </c>
      <c r="B19" s="299">
        <v>714</v>
      </c>
      <c r="C19" s="300" t="s">
        <v>2</v>
      </c>
      <c r="D19" s="300" t="s">
        <v>3</v>
      </c>
      <c r="E19" s="301" t="s">
        <v>252</v>
      </c>
      <c r="F19" s="300" t="s">
        <v>30</v>
      </c>
      <c r="G19" s="422">
        <v>260.39999999999998</v>
      </c>
      <c r="H19" s="423">
        <f>G19*1000</f>
        <v>260400</v>
      </c>
      <c r="I19" s="422">
        <v>260.39999999999998</v>
      </c>
      <c r="J19" s="304">
        <f>1643687.89+412841.01</f>
        <v>2056528.9</v>
      </c>
      <c r="K19" s="305">
        <f t="shared" si="0"/>
        <v>1</v>
      </c>
    </row>
    <row r="20" spans="1:11" s="261" customFormat="1" ht="47.25" customHeight="1" x14ac:dyDescent="0.25">
      <c r="A20" s="374" t="s">
        <v>261</v>
      </c>
      <c r="B20" s="276">
        <v>714</v>
      </c>
      <c r="C20" s="277" t="s">
        <v>2</v>
      </c>
      <c r="D20" s="277" t="s">
        <v>4</v>
      </c>
      <c r="E20" s="278"/>
      <c r="F20" s="278"/>
      <c r="G20" s="431">
        <f t="shared" ref="G20:J21" si="4">G21</f>
        <v>1910.4</v>
      </c>
      <c r="H20" s="432">
        <f t="shared" si="4"/>
        <v>1910400</v>
      </c>
      <c r="I20" s="431">
        <f t="shared" si="4"/>
        <v>1682.8</v>
      </c>
      <c r="J20" s="280">
        <f t="shared" si="4"/>
        <v>1105027.3</v>
      </c>
      <c r="K20" s="281">
        <f t="shared" si="0"/>
        <v>0.88100000000000001</v>
      </c>
    </row>
    <row r="21" spans="1:11" s="262" customFormat="1" ht="48" x14ac:dyDescent="0.3">
      <c r="A21" s="284" t="s">
        <v>62</v>
      </c>
      <c r="B21" s="285">
        <v>714</v>
      </c>
      <c r="C21" s="286" t="s">
        <v>2</v>
      </c>
      <c r="D21" s="286" t="s">
        <v>4</v>
      </c>
      <c r="E21" s="287" t="s">
        <v>89</v>
      </c>
      <c r="F21" s="287"/>
      <c r="G21" s="433">
        <f t="shared" si="4"/>
        <v>1910.4</v>
      </c>
      <c r="H21" s="434">
        <f t="shared" si="4"/>
        <v>1910400</v>
      </c>
      <c r="I21" s="433">
        <f t="shared" si="4"/>
        <v>1682.8</v>
      </c>
      <c r="J21" s="289">
        <f t="shared" si="4"/>
        <v>1105027.3</v>
      </c>
      <c r="K21" s="290">
        <f t="shared" si="0"/>
        <v>0.88100000000000001</v>
      </c>
    </row>
    <row r="22" spans="1:11" s="263" customFormat="1" ht="35.25" customHeight="1" x14ac:dyDescent="0.25">
      <c r="A22" s="291" t="s">
        <v>65</v>
      </c>
      <c r="B22" s="292">
        <v>714</v>
      </c>
      <c r="C22" s="293" t="s">
        <v>2</v>
      </c>
      <c r="D22" s="293" t="s">
        <v>4</v>
      </c>
      <c r="E22" s="294" t="s">
        <v>91</v>
      </c>
      <c r="F22" s="294"/>
      <c r="G22" s="435">
        <f>G23+G24</f>
        <v>1910.4</v>
      </c>
      <c r="H22" s="436">
        <f>H23+H24</f>
        <v>1910400</v>
      </c>
      <c r="I22" s="435">
        <f>I23+I24</f>
        <v>1682.8</v>
      </c>
      <c r="J22" s="296">
        <f>J23+J24</f>
        <v>1105027.3</v>
      </c>
      <c r="K22" s="297">
        <f t="shared" si="0"/>
        <v>0.88100000000000001</v>
      </c>
    </row>
    <row r="23" spans="1:11" s="265" customFormat="1" ht="63" x14ac:dyDescent="0.25">
      <c r="A23" s="298" t="s">
        <v>67</v>
      </c>
      <c r="B23" s="299">
        <v>714</v>
      </c>
      <c r="C23" s="300" t="s">
        <v>2</v>
      </c>
      <c r="D23" s="300" t="s">
        <v>4</v>
      </c>
      <c r="E23" s="301" t="s">
        <v>42</v>
      </c>
      <c r="F23" s="300" t="s">
        <v>31</v>
      </c>
      <c r="G23" s="422">
        <v>1909.4</v>
      </c>
      <c r="H23" s="423">
        <f>G23*1000</f>
        <v>1909400</v>
      </c>
      <c r="I23" s="422">
        <v>1681.8</v>
      </c>
      <c r="J23" s="304">
        <f>1104034.32</f>
        <v>1104034.3</v>
      </c>
      <c r="K23" s="305">
        <f t="shared" si="0"/>
        <v>0.88100000000000001</v>
      </c>
    </row>
    <row r="24" spans="1:11" s="265" customFormat="1" ht="47.25" x14ac:dyDescent="0.25">
      <c r="A24" s="298" t="s">
        <v>92</v>
      </c>
      <c r="B24" s="299">
        <v>714</v>
      </c>
      <c r="C24" s="300" t="s">
        <v>2</v>
      </c>
      <c r="D24" s="300" t="s">
        <v>4</v>
      </c>
      <c r="E24" s="301" t="s">
        <v>42</v>
      </c>
      <c r="F24" s="300" t="s">
        <v>35</v>
      </c>
      <c r="G24" s="422">
        <v>1</v>
      </c>
      <c r="H24" s="423">
        <f>G24*1000</f>
        <v>1000</v>
      </c>
      <c r="I24" s="422">
        <v>1</v>
      </c>
      <c r="J24" s="304">
        <v>993</v>
      </c>
      <c r="K24" s="305">
        <f t="shared" si="0"/>
        <v>1</v>
      </c>
    </row>
    <row r="25" spans="1:11" s="265" customFormat="1" hidden="1" x14ac:dyDescent="0.25">
      <c r="A25" s="282" t="s">
        <v>268</v>
      </c>
      <c r="B25" s="403">
        <v>714</v>
      </c>
      <c r="C25" s="404" t="s">
        <v>2</v>
      </c>
      <c r="D25" s="404" t="s">
        <v>263</v>
      </c>
      <c r="E25" s="405"/>
      <c r="F25" s="404"/>
      <c r="G25" s="431">
        <f>G26</f>
        <v>0</v>
      </c>
      <c r="H25" s="431">
        <f t="shared" ref="H25:I26" si="5">H26</f>
        <v>0</v>
      </c>
      <c r="I25" s="431">
        <f t="shared" si="5"/>
        <v>0</v>
      </c>
      <c r="J25" s="406"/>
      <c r="K25" s="305" t="e">
        <f t="shared" si="0"/>
        <v>#DIV/0!</v>
      </c>
    </row>
    <row r="26" spans="1:11" s="265" customFormat="1" hidden="1" x14ac:dyDescent="0.25">
      <c r="A26" s="282" t="s">
        <v>269</v>
      </c>
      <c r="B26" s="412" t="s">
        <v>266</v>
      </c>
      <c r="C26" s="413" t="s">
        <v>2</v>
      </c>
      <c r="D26" s="413" t="s">
        <v>263</v>
      </c>
      <c r="E26" s="414" t="s">
        <v>267</v>
      </c>
      <c r="F26" s="413"/>
      <c r="G26" s="433">
        <f>G27</f>
        <v>0</v>
      </c>
      <c r="H26" s="433">
        <f t="shared" si="5"/>
        <v>0</v>
      </c>
      <c r="I26" s="433">
        <f t="shared" si="5"/>
        <v>0</v>
      </c>
      <c r="J26" s="415"/>
      <c r="K26" s="297" t="e">
        <f t="shared" si="0"/>
        <v>#DIV/0!</v>
      </c>
    </row>
    <row r="27" spans="1:11" s="265" customFormat="1" ht="31.5" hidden="1" x14ac:dyDescent="0.25">
      <c r="A27" s="298" t="s">
        <v>270</v>
      </c>
      <c r="B27" s="416">
        <v>714</v>
      </c>
      <c r="C27" s="417" t="s">
        <v>2</v>
      </c>
      <c r="D27" s="417" t="s">
        <v>263</v>
      </c>
      <c r="E27" s="418" t="s">
        <v>265</v>
      </c>
      <c r="F27" s="417"/>
      <c r="G27" s="435">
        <f>G28+G29</f>
        <v>0</v>
      </c>
      <c r="H27" s="435">
        <f t="shared" ref="H27:I27" si="6">H28+H29</f>
        <v>0</v>
      </c>
      <c r="I27" s="435">
        <f t="shared" si="6"/>
        <v>0</v>
      </c>
      <c r="J27" s="419"/>
      <c r="K27" s="297" t="e">
        <f t="shared" si="0"/>
        <v>#DIV/0!</v>
      </c>
    </row>
    <row r="28" spans="1:11" s="265" customFormat="1" ht="63" hidden="1" x14ac:dyDescent="0.25">
      <c r="A28" s="298" t="s">
        <v>271</v>
      </c>
      <c r="B28" s="407">
        <v>714</v>
      </c>
      <c r="C28" s="306" t="s">
        <v>2</v>
      </c>
      <c r="D28" s="306" t="s">
        <v>263</v>
      </c>
      <c r="E28" s="408" t="s">
        <v>264</v>
      </c>
      <c r="F28" s="306" t="s">
        <v>31</v>
      </c>
      <c r="G28" s="422">
        <v>0</v>
      </c>
      <c r="H28" s="423"/>
      <c r="I28" s="422">
        <v>0</v>
      </c>
      <c r="J28" s="304"/>
      <c r="K28" s="305" t="e">
        <f t="shared" si="0"/>
        <v>#DIV/0!</v>
      </c>
    </row>
    <row r="29" spans="1:11" s="265" customFormat="1" ht="63" hidden="1" x14ac:dyDescent="0.25">
      <c r="A29" s="298" t="s">
        <v>273</v>
      </c>
      <c r="B29" s="407" t="s">
        <v>266</v>
      </c>
      <c r="C29" s="306" t="s">
        <v>2</v>
      </c>
      <c r="D29" s="306" t="s">
        <v>263</v>
      </c>
      <c r="E29" s="408" t="s">
        <v>272</v>
      </c>
      <c r="F29" s="306" t="s">
        <v>31</v>
      </c>
      <c r="G29" s="422">
        <v>0</v>
      </c>
      <c r="H29" s="423"/>
      <c r="I29" s="422">
        <v>0</v>
      </c>
      <c r="J29" s="304"/>
      <c r="K29" s="305" t="e">
        <f t="shared" si="0"/>
        <v>#DIV/0!</v>
      </c>
    </row>
    <row r="30" spans="1:11" s="261" customFormat="1" x14ac:dyDescent="0.25">
      <c r="A30" s="282" t="s">
        <v>18</v>
      </c>
      <c r="B30" s="276">
        <v>714</v>
      </c>
      <c r="C30" s="277" t="s">
        <v>2</v>
      </c>
      <c r="D30" s="277" t="s">
        <v>19</v>
      </c>
      <c r="E30" s="278"/>
      <c r="F30" s="277"/>
      <c r="G30" s="431">
        <f t="shared" ref="G30:J32" si="7">G31</f>
        <v>6599.9</v>
      </c>
      <c r="H30" s="432">
        <f t="shared" si="7"/>
        <v>6599900</v>
      </c>
      <c r="I30" s="431">
        <f t="shared" si="7"/>
        <v>140</v>
      </c>
      <c r="J30" s="280">
        <f t="shared" si="7"/>
        <v>0</v>
      </c>
      <c r="K30" s="281">
        <f t="shared" si="0"/>
        <v>2.1000000000000001E-2</v>
      </c>
    </row>
    <row r="31" spans="1:11" s="262" customFormat="1" ht="36" customHeight="1" x14ac:dyDescent="0.3">
      <c r="A31" s="284" t="s">
        <v>69</v>
      </c>
      <c r="B31" s="285">
        <v>714</v>
      </c>
      <c r="C31" s="286" t="s">
        <v>2</v>
      </c>
      <c r="D31" s="286" t="s">
        <v>19</v>
      </c>
      <c r="E31" s="287" t="s">
        <v>70</v>
      </c>
      <c r="F31" s="286"/>
      <c r="G31" s="433">
        <f t="shared" si="7"/>
        <v>6599.9</v>
      </c>
      <c r="H31" s="434">
        <f t="shared" si="7"/>
        <v>6599900</v>
      </c>
      <c r="I31" s="433">
        <f t="shared" si="7"/>
        <v>140</v>
      </c>
      <c r="J31" s="289">
        <f t="shared" si="7"/>
        <v>0</v>
      </c>
      <c r="K31" s="290">
        <f t="shared" si="0"/>
        <v>2.1000000000000001E-2</v>
      </c>
    </row>
    <row r="32" spans="1:11" s="263" customFormat="1" ht="47.25" x14ac:dyDescent="0.25">
      <c r="A32" s="291" t="s">
        <v>32</v>
      </c>
      <c r="B32" s="292">
        <v>714</v>
      </c>
      <c r="C32" s="293" t="s">
        <v>2</v>
      </c>
      <c r="D32" s="293" t="s">
        <v>19</v>
      </c>
      <c r="E32" s="294" t="s">
        <v>93</v>
      </c>
      <c r="F32" s="293"/>
      <c r="G32" s="435">
        <f>G33+G34+G35</f>
        <v>6599.9</v>
      </c>
      <c r="H32" s="435">
        <f t="shared" ref="H32:I32" si="8">H33+H34+H35</f>
        <v>6599900</v>
      </c>
      <c r="I32" s="435">
        <f t="shared" si="8"/>
        <v>140</v>
      </c>
      <c r="J32" s="296">
        <f t="shared" si="7"/>
        <v>0</v>
      </c>
      <c r="K32" s="297">
        <f t="shared" si="0"/>
        <v>2.1000000000000001E-2</v>
      </c>
    </row>
    <row r="33" spans="1:11" s="264" customFormat="1" ht="63" x14ac:dyDescent="0.25">
      <c r="A33" s="298" t="s">
        <v>254</v>
      </c>
      <c r="B33" s="299">
        <v>714</v>
      </c>
      <c r="C33" s="300" t="s">
        <v>2</v>
      </c>
      <c r="D33" s="300" t="s">
        <v>19</v>
      </c>
      <c r="E33" s="301" t="s">
        <v>253</v>
      </c>
      <c r="F33" s="307">
        <v>200</v>
      </c>
      <c r="G33" s="422">
        <v>6399.9</v>
      </c>
      <c r="H33" s="423">
        <f>G33*1000</f>
        <v>6399900</v>
      </c>
      <c r="I33" s="422">
        <v>0</v>
      </c>
      <c r="J33" s="304">
        <f>I33*1000</f>
        <v>0</v>
      </c>
      <c r="K33" s="305"/>
    </row>
    <row r="34" spans="1:11" s="264" customFormat="1" ht="31.5" x14ac:dyDescent="0.25">
      <c r="A34" s="298" t="s">
        <v>77</v>
      </c>
      <c r="B34" s="299">
        <v>714</v>
      </c>
      <c r="C34" s="300" t="s">
        <v>2</v>
      </c>
      <c r="D34" s="300" t="s">
        <v>19</v>
      </c>
      <c r="E34" s="301" t="s">
        <v>72</v>
      </c>
      <c r="F34" s="300" t="s">
        <v>33</v>
      </c>
      <c r="G34" s="422">
        <v>200</v>
      </c>
      <c r="H34" s="423">
        <f>G34*1000</f>
        <v>200000</v>
      </c>
      <c r="I34" s="422">
        <v>140</v>
      </c>
      <c r="J34" s="304">
        <f>I34*1000</f>
        <v>140000</v>
      </c>
      <c r="K34" s="305">
        <f t="shared" ref="K34:K35" si="9">I34/G34</f>
        <v>0.7</v>
      </c>
    </row>
    <row r="35" spans="1:11" s="264" customFormat="1" hidden="1" x14ac:dyDescent="0.25">
      <c r="A35" s="298" t="s">
        <v>274</v>
      </c>
      <c r="B35" s="299">
        <v>714</v>
      </c>
      <c r="C35" s="306" t="s">
        <v>2</v>
      </c>
      <c r="D35" s="306">
        <v>13</v>
      </c>
      <c r="E35" s="301" t="s">
        <v>262</v>
      </c>
      <c r="F35" s="306">
        <v>800</v>
      </c>
      <c r="G35" s="422">
        <v>0</v>
      </c>
      <c r="H35" s="423"/>
      <c r="I35" s="422">
        <v>0</v>
      </c>
      <c r="J35" s="304"/>
      <c r="K35" s="305" t="e">
        <f t="shared" si="9"/>
        <v>#DIV/0!</v>
      </c>
    </row>
    <row r="36" spans="1:11" s="266" customFormat="1" ht="32.25" x14ac:dyDescent="0.3">
      <c r="A36" s="282" t="s">
        <v>22</v>
      </c>
      <c r="B36" s="276">
        <v>714</v>
      </c>
      <c r="C36" s="277" t="s">
        <v>5</v>
      </c>
      <c r="D36" s="277"/>
      <c r="E36" s="278"/>
      <c r="F36" s="277"/>
      <c r="G36" s="431">
        <f t="shared" ref="G36:J39" si="10">G37</f>
        <v>6233.7</v>
      </c>
      <c r="H36" s="432">
        <f t="shared" si="10"/>
        <v>6233700</v>
      </c>
      <c r="I36" s="431">
        <f t="shared" si="10"/>
        <v>2421.3000000000002</v>
      </c>
      <c r="J36" s="280">
        <f t="shared" si="10"/>
        <v>1363721.6</v>
      </c>
      <c r="K36" s="281">
        <f t="shared" si="0"/>
        <v>0.38800000000000001</v>
      </c>
    </row>
    <row r="37" spans="1:11" s="267" customFormat="1" ht="31.5" x14ac:dyDescent="0.25">
      <c r="A37" s="282" t="s">
        <v>23</v>
      </c>
      <c r="B37" s="276">
        <v>714</v>
      </c>
      <c r="C37" s="277" t="s">
        <v>5</v>
      </c>
      <c r="D37" s="277" t="s">
        <v>24</v>
      </c>
      <c r="E37" s="278"/>
      <c r="F37" s="277"/>
      <c r="G37" s="431">
        <f t="shared" si="10"/>
        <v>6233.7</v>
      </c>
      <c r="H37" s="432">
        <f t="shared" si="10"/>
        <v>6233700</v>
      </c>
      <c r="I37" s="431">
        <f t="shared" si="10"/>
        <v>2421.3000000000002</v>
      </c>
      <c r="J37" s="280">
        <f t="shared" si="10"/>
        <v>1363721.6</v>
      </c>
      <c r="K37" s="281">
        <f t="shared" si="0"/>
        <v>0.38800000000000001</v>
      </c>
    </row>
    <row r="38" spans="1:11" s="262" customFormat="1" ht="45" customHeight="1" x14ac:dyDescent="0.3">
      <c r="A38" s="284" t="s">
        <v>69</v>
      </c>
      <c r="B38" s="285">
        <v>714</v>
      </c>
      <c r="C38" s="286" t="s">
        <v>5</v>
      </c>
      <c r="D38" s="286" t="s">
        <v>24</v>
      </c>
      <c r="E38" s="287" t="s">
        <v>70</v>
      </c>
      <c r="F38" s="286"/>
      <c r="G38" s="433">
        <f t="shared" si="10"/>
        <v>6233.7</v>
      </c>
      <c r="H38" s="434">
        <f t="shared" si="10"/>
        <v>6233700</v>
      </c>
      <c r="I38" s="433">
        <f t="shared" si="10"/>
        <v>2421.3000000000002</v>
      </c>
      <c r="J38" s="289">
        <f t="shared" si="10"/>
        <v>1363721.6</v>
      </c>
      <c r="K38" s="290">
        <f t="shared" si="0"/>
        <v>0.38800000000000001</v>
      </c>
    </row>
    <row r="39" spans="1:11" s="263" customFormat="1" ht="47.25" x14ac:dyDescent="0.25">
      <c r="A39" s="291" t="s">
        <v>32</v>
      </c>
      <c r="B39" s="292">
        <v>714</v>
      </c>
      <c r="C39" s="293" t="s">
        <v>5</v>
      </c>
      <c r="D39" s="293" t="s">
        <v>24</v>
      </c>
      <c r="E39" s="294" t="s">
        <v>93</v>
      </c>
      <c r="F39" s="293"/>
      <c r="G39" s="435">
        <f t="shared" si="10"/>
        <v>6233.7</v>
      </c>
      <c r="H39" s="436">
        <f t="shared" si="10"/>
        <v>6233700</v>
      </c>
      <c r="I39" s="435">
        <f t="shared" si="10"/>
        <v>2421.3000000000002</v>
      </c>
      <c r="J39" s="296">
        <f t="shared" si="10"/>
        <v>1363721.6</v>
      </c>
      <c r="K39" s="297">
        <f t="shared" si="0"/>
        <v>0.38800000000000001</v>
      </c>
    </row>
    <row r="40" spans="1:11" s="268" customFormat="1" ht="63" x14ac:dyDescent="0.25">
      <c r="A40" s="298" t="s">
        <v>73</v>
      </c>
      <c r="B40" s="299">
        <v>714</v>
      </c>
      <c r="C40" s="300" t="s">
        <v>5</v>
      </c>
      <c r="D40" s="300" t="s">
        <v>24</v>
      </c>
      <c r="E40" s="301" t="s">
        <v>74</v>
      </c>
      <c r="F40" s="300" t="s">
        <v>31</v>
      </c>
      <c r="G40" s="422">
        <v>6233.7</v>
      </c>
      <c r="H40" s="423">
        <f>G40*1000</f>
        <v>6233700</v>
      </c>
      <c r="I40" s="422">
        <v>2421.3000000000002</v>
      </c>
      <c r="J40" s="304">
        <v>1363721.6</v>
      </c>
      <c r="K40" s="305">
        <f t="shared" si="0"/>
        <v>0.38800000000000001</v>
      </c>
    </row>
    <row r="41" spans="1:11" s="262" customFormat="1" ht="17.25" x14ac:dyDescent="0.3">
      <c r="A41" s="282" t="s">
        <v>6</v>
      </c>
      <c r="B41" s="276">
        <v>714</v>
      </c>
      <c r="C41" s="277" t="s">
        <v>4</v>
      </c>
      <c r="D41" s="277"/>
      <c r="E41" s="278"/>
      <c r="F41" s="278"/>
      <c r="G41" s="431">
        <f>G46+G51+G55+G42</f>
        <v>83722.3</v>
      </c>
      <c r="H41" s="431">
        <f t="shared" ref="H41:I41" si="11">H46+H51+H55+H42</f>
        <v>64572700</v>
      </c>
      <c r="I41" s="431">
        <f t="shared" si="11"/>
        <v>66546.7</v>
      </c>
      <c r="J41" s="280">
        <f>J46+J51</f>
        <v>41907693.899999999</v>
      </c>
      <c r="K41" s="281">
        <f t="shared" si="0"/>
        <v>0.79500000000000004</v>
      </c>
    </row>
    <row r="42" spans="1:11" s="262" customFormat="1" ht="17.25" x14ac:dyDescent="0.3">
      <c r="A42" s="282" t="s">
        <v>255</v>
      </c>
      <c r="B42" s="276">
        <v>714</v>
      </c>
      <c r="C42" s="277" t="s">
        <v>4</v>
      </c>
      <c r="D42" s="277" t="s">
        <v>7</v>
      </c>
      <c r="E42" s="278"/>
      <c r="F42" s="278"/>
      <c r="G42" s="431">
        <f>G43</f>
        <v>7149.6</v>
      </c>
      <c r="H42" s="431">
        <f t="shared" ref="H42:I44" si="12">H43</f>
        <v>0</v>
      </c>
      <c r="I42" s="431">
        <f t="shared" si="12"/>
        <v>7149.6</v>
      </c>
      <c r="J42" s="280"/>
      <c r="K42" s="281">
        <f t="shared" si="0"/>
        <v>1</v>
      </c>
    </row>
    <row r="43" spans="1:11" s="262" customFormat="1" ht="32.25" x14ac:dyDescent="0.3">
      <c r="A43" s="284" t="s">
        <v>256</v>
      </c>
      <c r="B43" s="285">
        <v>714</v>
      </c>
      <c r="C43" s="286" t="s">
        <v>4</v>
      </c>
      <c r="D43" s="286" t="s">
        <v>7</v>
      </c>
      <c r="E43" s="287" t="s">
        <v>70</v>
      </c>
      <c r="F43" s="287"/>
      <c r="G43" s="433">
        <f>G44</f>
        <v>7149.6</v>
      </c>
      <c r="H43" s="433">
        <f t="shared" si="12"/>
        <v>0</v>
      </c>
      <c r="I43" s="433">
        <f t="shared" si="12"/>
        <v>7149.6</v>
      </c>
      <c r="J43" s="289"/>
      <c r="K43" s="290">
        <f t="shared" si="0"/>
        <v>1</v>
      </c>
    </row>
    <row r="44" spans="1:11" s="262" customFormat="1" ht="48" x14ac:dyDescent="0.3">
      <c r="A44" s="291" t="s">
        <v>32</v>
      </c>
      <c r="B44" s="292">
        <v>714</v>
      </c>
      <c r="C44" s="293" t="s">
        <v>4</v>
      </c>
      <c r="D44" s="293" t="s">
        <v>7</v>
      </c>
      <c r="E44" s="294" t="s">
        <v>93</v>
      </c>
      <c r="F44" s="294"/>
      <c r="G44" s="435">
        <f>G45</f>
        <v>7149.6</v>
      </c>
      <c r="H44" s="435">
        <f t="shared" si="12"/>
        <v>0</v>
      </c>
      <c r="I44" s="435">
        <f t="shared" si="12"/>
        <v>7149.6</v>
      </c>
      <c r="J44" s="296"/>
      <c r="K44" s="297">
        <f t="shared" si="0"/>
        <v>1</v>
      </c>
    </row>
    <row r="45" spans="1:11" s="262" customFormat="1" ht="64.5" customHeight="1" x14ac:dyDescent="0.3">
      <c r="A45" s="298" t="s">
        <v>257</v>
      </c>
      <c r="B45" s="299">
        <v>714</v>
      </c>
      <c r="C45" s="300" t="s">
        <v>4</v>
      </c>
      <c r="D45" s="300" t="s">
        <v>7</v>
      </c>
      <c r="E45" s="301" t="s">
        <v>258</v>
      </c>
      <c r="F45" s="300" t="s">
        <v>35</v>
      </c>
      <c r="G45" s="422">
        <v>7149.6</v>
      </c>
      <c r="H45" s="423"/>
      <c r="I45" s="422">
        <v>7149.6</v>
      </c>
      <c r="J45" s="303"/>
      <c r="K45" s="305">
        <f t="shared" si="0"/>
        <v>1</v>
      </c>
    </row>
    <row r="46" spans="1:11" s="261" customFormat="1" x14ac:dyDescent="0.25">
      <c r="A46" s="282" t="s">
        <v>34</v>
      </c>
      <c r="B46" s="276">
        <v>714</v>
      </c>
      <c r="C46" s="277" t="s">
        <v>4</v>
      </c>
      <c r="D46" s="277" t="s">
        <v>27</v>
      </c>
      <c r="E46" s="278"/>
      <c r="F46" s="277"/>
      <c r="G46" s="431">
        <f t="shared" ref="G46:J48" si="13">G47</f>
        <v>47200</v>
      </c>
      <c r="H46" s="432">
        <f t="shared" si="13"/>
        <v>35200000</v>
      </c>
      <c r="I46" s="431">
        <f>I47</f>
        <v>35200</v>
      </c>
      <c r="J46" s="280">
        <f t="shared" si="13"/>
        <v>35200000</v>
      </c>
      <c r="K46" s="281">
        <f t="shared" si="0"/>
        <v>0.746</v>
      </c>
    </row>
    <row r="47" spans="1:11" s="262" customFormat="1" ht="32.25" x14ac:dyDescent="0.3">
      <c r="A47" s="284" t="s">
        <v>149</v>
      </c>
      <c r="B47" s="285">
        <v>714</v>
      </c>
      <c r="C47" s="286" t="s">
        <v>4</v>
      </c>
      <c r="D47" s="286" t="s">
        <v>27</v>
      </c>
      <c r="E47" s="287" t="s">
        <v>70</v>
      </c>
      <c r="F47" s="286"/>
      <c r="G47" s="433">
        <f t="shared" si="13"/>
        <v>47200</v>
      </c>
      <c r="H47" s="434">
        <f t="shared" si="13"/>
        <v>35200000</v>
      </c>
      <c r="I47" s="433">
        <f t="shared" si="13"/>
        <v>35200</v>
      </c>
      <c r="J47" s="289">
        <f t="shared" si="13"/>
        <v>35200000</v>
      </c>
      <c r="K47" s="290">
        <f t="shared" si="0"/>
        <v>0.746</v>
      </c>
    </row>
    <row r="48" spans="1:11" s="262" customFormat="1" ht="48" x14ac:dyDescent="0.3">
      <c r="A48" s="291" t="s">
        <v>32</v>
      </c>
      <c r="B48" s="292">
        <v>714</v>
      </c>
      <c r="C48" s="293" t="s">
        <v>4</v>
      </c>
      <c r="D48" s="293" t="s">
        <v>27</v>
      </c>
      <c r="E48" s="294" t="s">
        <v>93</v>
      </c>
      <c r="F48" s="293"/>
      <c r="G48" s="435">
        <f>G49+G50</f>
        <v>47200</v>
      </c>
      <c r="H48" s="436">
        <f t="shared" si="13"/>
        <v>35200000</v>
      </c>
      <c r="I48" s="435">
        <f>I49+I50</f>
        <v>35200</v>
      </c>
      <c r="J48" s="296">
        <f t="shared" si="13"/>
        <v>35200000</v>
      </c>
      <c r="K48" s="297">
        <f t="shared" si="0"/>
        <v>0.746</v>
      </c>
    </row>
    <row r="49" spans="1:11" s="264" customFormat="1" ht="110.25" x14ac:dyDescent="0.25">
      <c r="A49" s="298" t="s">
        <v>151</v>
      </c>
      <c r="B49" s="299">
        <v>714</v>
      </c>
      <c r="C49" s="300" t="s">
        <v>4</v>
      </c>
      <c r="D49" s="300" t="s">
        <v>27</v>
      </c>
      <c r="E49" s="301" t="s">
        <v>78</v>
      </c>
      <c r="F49" s="300" t="s">
        <v>35</v>
      </c>
      <c r="G49" s="422">
        <v>35200</v>
      </c>
      <c r="H49" s="423">
        <f>G49*1000</f>
        <v>35200000</v>
      </c>
      <c r="I49" s="422">
        <v>35200</v>
      </c>
      <c r="J49" s="304">
        <f>I49*1000</f>
        <v>35200000</v>
      </c>
      <c r="K49" s="305">
        <f t="shared" si="0"/>
        <v>1</v>
      </c>
    </row>
    <row r="50" spans="1:11" s="264" customFormat="1" ht="86.25" customHeight="1" x14ac:dyDescent="0.25">
      <c r="A50" s="410" t="s">
        <v>288</v>
      </c>
      <c r="B50" s="299">
        <v>714</v>
      </c>
      <c r="C50" s="306" t="s">
        <v>4</v>
      </c>
      <c r="D50" s="306" t="s">
        <v>27</v>
      </c>
      <c r="E50" s="301" t="s">
        <v>287</v>
      </c>
      <c r="F50" s="306">
        <v>200</v>
      </c>
      <c r="G50" s="422">
        <v>12000</v>
      </c>
      <c r="H50" s="423"/>
      <c r="I50" s="422">
        <v>0</v>
      </c>
      <c r="J50" s="304"/>
      <c r="K50" s="305"/>
    </row>
    <row r="51" spans="1:11" s="261" customFormat="1" x14ac:dyDescent="0.25">
      <c r="A51" s="282" t="s">
        <v>25</v>
      </c>
      <c r="B51" s="276">
        <v>714</v>
      </c>
      <c r="C51" s="277" t="s">
        <v>4</v>
      </c>
      <c r="D51" s="277" t="s">
        <v>26</v>
      </c>
      <c r="E51" s="278"/>
      <c r="F51" s="277"/>
      <c r="G51" s="431">
        <f>G52</f>
        <v>29372.7</v>
      </c>
      <c r="H51" s="432">
        <f t="shared" ref="G51:J57" si="14">H52</f>
        <v>29372700</v>
      </c>
      <c r="I51" s="431">
        <f t="shared" si="14"/>
        <v>24197.1</v>
      </c>
      <c r="J51" s="280">
        <f t="shared" si="14"/>
        <v>6707693.9000000004</v>
      </c>
      <c r="K51" s="281">
        <f t="shared" si="0"/>
        <v>0.82399999999999995</v>
      </c>
    </row>
    <row r="52" spans="1:11" s="262" customFormat="1" ht="17.25" x14ac:dyDescent="0.3">
      <c r="A52" s="284" t="s">
        <v>50</v>
      </c>
      <c r="B52" s="285">
        <v>714</v>
      </c>
      <c r="C52" s="286" t="s">
        <v>4</v>
      </c>
      <c r="D52" s="286" t="s">
        <v>26</v>
      </c>
      <c r="E52" s="287" t="s">
        <v>53</v>
      </c>
      <c r="F52" s="286"/>
      <c r="G52" s="433">
        <f t="shared" si="14"/>
        <v>29372.7</v>
      </c>
      <c r="H52" s="434">
        <f t="shared" si="14"/>
        <v>29372700</v>
      </c>
      <c r="I52" s="433">
        <f t="shared" si="14"/>
        <v>24197.1</v>
      </c>
      <c r="J52" s="289">
        <f t="shared" si="14"/>
        <v>6707693.9000000004</v>
      </c>
      <c r="K52" s="290">
        <f t="shared" si="0"/>
        <v>0.82399999999999995</v>
      </c>
    </row>
    <row r="53" spans="1:11" s="263" customFormat="1" ht="111" customHeight="1" x14ac:dyDescent="0.25">
      <c r="A53" s="291" t="s">
        <v>36</v>
      </c>
      <c r="B53" s="292">
        <v>714</v>
      </c>
      <c r="C53" s="293" t="s">
        <v>4</v>
      </c>
      <c r="D53" s="293" t="s">
        <v>26</v>
      </c>
      <c r="E53" s="294" t="s">
        <v>56</v>
      </c>
      <c r="F53" s="293"/>
      <c r="G53" s="435">
        <f t="shared" si="14"/>
        <v>29372.7</v>
      </c>
      <c r="H53" s="436">
        <f t="shared" si="14"/>
        <v>29372700</v>
      </c>
      <c r="I53" s="435">
        <f t="shared" si="14"/>
        <v>24197.1</v>
      </c>
      <c r="J53" s="296">
        <f t="shared" si="14"/>
        <v>6707693.9000000004</v>
      </c>
      <c r="K53" s="297">
        <f t="shared" si="0"/>
        <v>0.82399999999999995</v>
      </c>
    </row>
    <row r="54" spans="1:11" s="264" customFormat="1" ht="47.25" x14ac:dyDescent="0.25">
      <c r="A54" s="298" t="s">
        <v>49</v>
      </c>
      <c r="B54" s="299">
        <v>714</v>
      </c>
      <c r="C54" s="300" t="s">
        <v>4</v>
      </c>
      <c r="D54" s="300" t="s">
        <v>26</v>
      </c>
      <c r="E54" s="301" t="s">
        <v>81</v>
      </c>
      <c r="F54" s="300" t="s">
        <v>14</v>
      </c>
      <c r="G54" s="422">
        <v>29372.7</v>
      </c>
      <c r="H54" s="423">
        <f>G54*1000</f>
        <v>29372700</v>
      </c>
      <c r="I54" s="422">
        <v>24197.1</v>
      </c>
      <c r="J54" s="304">
        <v>6707693.9000000004</v>
      </c>
      <c r="K54" s="305">
        <f t="shared" si="0"/>
        <v>0.82399999999999995</v>
      </c>
    </row>
    <row r="55" spans="1:11" s="264" customFormat="1" ht="17.25" hidden="1" customHeight="1" x14ac:dyDescent="0.25">
      <c r="A55" s="282" t="s">
        <v>152</v>
      </c>
      <c r="B55" s="276">
        <v>714</v>
      </c>
      <c r="C55" s="277" t="s">
        <v>4</v>
      </c>
      <c r="D55" s="308">
        <v>12</v>
      </c>
      <c r="E55" s="278"/>
      <c r="F55" s="277"/>
      <c r="G55" s="431">
        <f t="shared" si="14"/>
        <v>0</v>
      </c>
      <c r="H55" s="432">
        <f t="shared" si="14"/>
        <v>0</v>
      </c>
      <c r="I55" s="431">
        <f t="shared" si="14"/>
        <v>0</v>
      </c>
      <c r="J55" s="280">
        <f t="shared" si="14"/>
        <v>6707693.9000000004</v>
      </c>
      <c r="K55" s="281" t="e">
        <f t="shared" ref="K55:K58" si="15">I55/G55</f>
        <v>#DIV/0!</v>
      </c>
    </row>
    <row r="56" spans="1:11" s="264" customFormat="1" hidden="1" x14ac:dyDescent="0.25">
      <c r="A56" s="284" t="s">
        <v>50</v>
      </c>
      <c r="B56" s="285">
        <v>714</v>
      </c>
      <c r="C56" s="286" t="s">
        <v>4</v>
      </c>
      <c r="D56" s="309">
        <v>12</v>
      </c>
      <c r="E56" s="287" t="s">
        <v>53</v>
      </c>
      <c r="F56" s="286"/>
      <c r="G56" s="433">
        <f t="shared" si="14"/>
        <v>0</v>
      </c>
      <c r="H56" s="434">
        <f t="shared" si="14"/>
        <v>0</v>
      </c>
      <c r="I56" s="433">
        <f t="shared" si="14"/>
        <v>0</v>
      </c>
      <c r="J56" s="289">
        <f t="shared" si="14"/>
        <v>6707693.9000000004</v>
      </c>
      <c r="K56" s="290" t="e">
        <f t="shared" si="15"/>
        <v>#DIV/0!</v>
      </c>
    </row>
    <row r="57" spans="1:11" s="264" customFormat="1" ht="82.5" hidden="1" customHeight="1" x14ac:dyDescent="0.25">
      <c r="A57" s="291" t="s">
        <v>36</v>
      </c>
      <c r="B57" s="292">
        <v>714</v>
      </c>
      <c r="C57" s="293" t="s">
        <v>4</v>
      </c>
      <c r="D57" s="310">
        <v>12</v>
      </c>
      <c r="E57" s="294" t="s">
        <v>56</v>
      </c>
      <c r="F57" s="293"/>
      <c r="G57" s="435">
        <f t="shared" si="14"/>
        <v>0</v>
      </c>
      <c r="H57" s="436">
        <f t="shared" si="14"/>
        <v>0</v>
      </c>
      <c r="I57" s="435">
        <f t="shared" si="14"/>
        <v>0</v>
      </c>
      <c r="J57" s="296">
        <f t="shared" si="14"/>
        <v>6707693.9000000004</v>
      </c>
      <c r="K57" s="297" t="e">
        <f t="shared" si="15"/>
        <v>#DIV/0!</v>
      </c>
    </row>
    <row r="58" spans="1:11" s="264" customFormat="1" ht="47.25" hidden="1" x14ac:dyDescent="0.25">
      <c r="A58" s="298" t="s">
        <v>153</v>
      </c>
      <c r="B58" s="299">
        <v>714</v>
      </c>
      <c r="C58" s="300" t="s">
        <v>4</v>
      </c>
      <c r="D58" s="307">
        <v>12</v>
      </c>
      <c r="E58" s="301" t="s">
        <v>154</v>
      </c>
      <c r="F58" s="300" t="s">
        <v>14</v>
      </c>
      <c r="G58" s="422"/>
      <c r="H58" s="423">
        <f>G58*1000</f>
        <v>0</v>
      </c>
      <c r="I58" s="422"/>
      <c r="J58" s="304">
        <v>6707693.9000000004</v>
      </c>
      <c r="K58" s="305" t="e">
        <f t="shared" si="15"/>
        <v>#DIV/0!</v>
      </c>
    </row>
    <row r="59" spans="1:11" s="262" customFormat="1" ht="17.25" x14ac:dyDescent="0.3">
      <c r="A59" s="282" t="s">
        <v>8</v>
      </c>
      <c r="B59" s="276">
        <v>714</v>
      </c>
      <c r="C59" s="277" t="s">
        <v>7</v>
      </c>
      <c r="D59" s="277"/>
      <c r="E59" s="278"/>
      <c r="F59" s="278"/>
      <c r="G59" s="431">
        <f>G60+G66+G71+G78</f>
        <v>207160.2</v>
      </c>
      <c r="H59" s="432" t="e">
        <f>H60+H66+H71+H78</f>
        <v>#REF!</v>
      </c>
      <c r="I59" s="431">
        <f>I60+I66+I71+I78</f>
        <v>183166.9</v>
      </c>
      <c r="J59" s="280" t="e">
        <f>J60+J66+J71+J78</f>
        <v>#REF!</v>
      </c>
      <c r="K59" s="281">
        <f t="shared" si="0"/>
        <v>0.88400000000000001</v>
      </c>
    </row>
    <row r="60" spans="1:11" s="261" customFormat="1" x14ac:dyDescent="0.25">
      <c r="A60" s="282" t="s">
        <v>9</v>
      </c>
      <c r="B60" s="276">
        <v>714</v>
      </c>
      <c r="C60" s="277" t="s">
        <v>7</v>
      </c>
      <c r="D60" s="277" t="s">
        <v>2</v>
      </c>
      <c r="E60" s="278"/>
      <c r="F60" s="277"/>
      <c r="G60" s="431">
        <f t="shared" ref="G60:J61" si="16">G61</f>
        <v>14557.3</v>
      </c>
      <c r="H60" s="432" t="e">
        <f t="shared" si="16"/>
        <v>#REF!</v>
      </c>
      <c r="I60" s="431">
        <f t="shared" si="16"/>
        <v>11887.6</v>
      </c>
      <c r="J60" s="280" t="e">
        <f t="shared" si="16"/>
        <v>#REF!</v>
      </c>
      <c r="K60" s="281">
        <f t="shared" si="0"/>
        <v>0.81699999999999995</v>
      </c>
    </row>
    <row r="61" spans="1:11" s="262" customFormat="1" ht="17.25" x14ac:dyDescent="0.3">
      <c r="A61" s="284" t="s">
        <v>50</v>
      </c>
      <c r="B61" s="285">
        <v>714</v>
      </c>
      <c r="C61" s="286" t="s">
        <v>7</v>
      </c>
      <c r="D61" s="286" t="s">
        <v>2</v>
      </c>
      <c r="E61" s="287" t="s">
        <v>53</v>
      </c>
      <c r="F61" s="286"/>
      <c r="G61" s="433">
        <f t="shared" si="16"/>
        <v>14557.3</v>
      </c>
      <c r="H61" s="434" t="e">
        <f t="shared" si="16"/>
        <v>#REF!</v>
      </c>
      <c r="I61" s="433">
        <f t="shared" si="16"/>
        <v>11887.6</v>
      </c>
      <c r="J61" s="289" t="e">
        <f t="shared" si="16"/>
        <v>#REF!</v>
      </c>
      <c r="K61" s="290">
        <f t="shared" si="0"/>
        <v>0.81699999999999995</v>
      </c>
    </row>
    <row r="62" spans="1:11" s="263" customFormat="1" ht="95.25" customHeight="1" x14ac:dyDescent="0.25">
      <c r="A62" s="291" t="s">
        <v>36</v>
      </c>
      <c r="B62" s="292">
        <v>714</v>
      </c>
      <c r="C62" s="293" t="s">
        <v>7</v>
      </c>
      <c r="D62" s="293" t="s">
        <v>2</v>
      </c>
      <c r="E62" s="294" t="s">
        <v>56</v>
      </c>
      <c r="F62" s="293"/>
      <c r="G62" s="435">
        <f>G64+G63</f>
        <v>14557.3</v>
      </c>
      <c r="H62" s="436" t="e">
        <f>H64+#REF!</f>
        <v>#REF!</v>
      </c>
      <c r="I62" s="435">
        <f>I64+I63</f>
        <v>11887.6</v>
      </c>
      <c r="J62" s="296" t="e">
        <f>J64+#REF!</f>
        <v>#REF!</v>
      </c>
      <c r="K62" s="297">
        <f t="shared" si="0"/>
        <v>0.81699999999999995</v>
      </c>
    </row>
    <row r="63" spans="1:11" s="263" customFormat="1" ht="73.5" customHeight="1" x14ac:dyDescent="0.25">
      <c r="A63" s="411" t="s">
        <v>289</v>
      </c>
      <c r="B63" s="299">
        <v>714</v>
      </c>
      <c r="C63" s="306" t="s">
        <v>7</v>
      </c>
      <c r="D63" s="306" t="s">
        <v>2</v>
      </c>
      <c r="E63" s="408" t="s">
        <v>290</v>
      </c>
      <c r="F63" s="306" t="s">
        <v>14</v>
      </c>
      <c r="G63" s="422">
        <v>465.3</v>
      </c>
      <c r="H63" s="423"/>
      <c r="I63" s="422">
        <v>465.3</v>
      </c>
      <c r="J63" s="304"/>
      <c r="K63" s="305">
        <f t="shared" si="0"/>
        <v>1</v>
      </c>
    </row>
    <row r="64" spans="1:11" s="264" customFormat="1" ht="31.5" x14ac:dyDescent="0.25">
      <c r="A64" s="298" t="s">
        <v>94</v>
      </c>
      <c r="B64" s="299">
        <v>714</v>
      </c>
      <c r="C64" s="300" t="s">
        <v>7</v>
      </c>
      <c r="D64" s="300" t="s">
        <v>2</v>
      </c>
      <c r="E64" s="301" t="s">
        <v>85</v>
      </c>
      <c r="F64" s="300" t="s">
        <v>14</v>
      </c>
      <c r="G64" s="422">
        <v>14092</v>
      </c>
      <c r="H64" s="423">
        <f>G64*1000</f>
        <v>14092000</v>
      </c>
      <c r="I64" s="422">
        <v>11422.3</v>
      </c>
      <c r="J64" s="304">
        <v>14832192.6</v>
      </c>
      <c r="K64" s="305">
        <f t="shared" si="0"/>
        <v>0.81100000000000005</v>
      </c>
    </row>
    <row r="65" spans="1:11" s="264" customFormat="1" hidden="1" x14ac:dyDescent="0.25">
      <c r="A65" s="411"/>
      <c r="B65" s="299"/>
      <c r="C65" s="306"/>
      <c r="D65" s="306"/>
      <c r="E65" s="408"/>
      <c r="F65" s="306"/>
      <c r="G65" s="422"/>
      <c r="H65" s="423"/>
      <c r="I65" s="422"/>
      <c r="J65" s="304"/>
      <c r="K65" s="305"/>
    </row>
    <row r="66" spans="1:11" s="261" customFormat="1" x14ac:dyDescent="0.25">
      <c r="A66" s="282" t="s">
        <v>15</v>
      </c>
      <c r="B66" s="276">
        <v>714</v>
      </c>
      <c r="C66" s="277" t="s">
        <v>7</v>
      </c>
      <c r="D66" s="277" t="s">
        <v>3</v>
      </c>
      <c r="E66" s="278"/>
      <c r="F66" s="277"/>
      <c r="G66" s="431">
        <f t="shared" ref="G66:J67" si="17">G67</f>
        <v>2332.1</v>
      </c>
      <c r="H66" s="432">
        <f t="shared" si="17"/>
        <v>2332100</v>
      </c>
      <c r="I66" s="431">
        <f>I67</f>
        <v>2330.1</v>
      </c>
      <c r="J66" s="280" t="e">
        <f t="shared" si="17"/>
        <v>#REF!</v>
      </c>
      <c r="K66" s="281">
        <f t="shared" si="0"/>
        <v>0.999</v>
      </c>
    </row>
    <row r="67" spans="1:11" s="262" customFormat="1" ht="34.5" customHeight="1" x14ac:dyDescent="0.3">
      <c r="A67" s="284" t="s">
        <v>69</v>
      </c>
      <c r="B67" s="285">
        <v>714</v>
      </c>
      <c r="C67" s="286" t="s">
        <v>7</v>
      </c>
      <c r="D67" s="286" t="s">
        <v>3</v>
      </c>
      <c r="E67" s="287" t="s">
        <v>70</v>
      </c>
      <c r="F67" s="286"/>
      <c r="G67" s="433">
        <f>G68</f>
        <v>2332.1</v>
      </c>
      <c r="H67" s="434">
        <f t="shared" si="17"/>
        <v>2332100</v>
      </c>
      <c r="I67" s="433">
        <f>I68</f>
        <v>2330.1</v>
      </c>
      <c r="J67" s="289" t="e">
        <f t="shared" si="17"/>
        <v>#REF!</v>
      </c>
      <c r="K67" s="290">
        <f t="shared" si="0"/>
        <v>0.999</v>
      </c>
    </row>
    <row r="68" spans="1:11" s="263" customFormat="1" ht="47.25" x14ac:dyDescent="0.25">
      <c r="A68" s="291" t="s">
        <v>32</v>
      </c>
      <c r="B68" s="292">
        <v>714</v>
      </c>
      <c r="C68" s="293" t="s">
        <v>7</v>
      </c>
      <c r="D68" s="293" t="s">
        <v>3</v>
      </c>
      <c r="E68" s="294" t="s">
        <v>93</v>
      </c>
      <c r="F68" s="293"/>
      <c r="G68" s="435">
        <f>G69+G70</f>
        <v>2332.1</v>
      </c>
      <c r="H68" s="435">
        <f t="shared" ref="H68:I68" si="18">H69+H70</f>
        <v>2332100</v>
      </c>
      <c r="I68" s="435">
        <f t="shared" si="18"/>
        <v>2330.1</v>
      </c>
      <c r="J68" s="296" t="e">
        <f>J69+#REF!</f>
        <v>#REF!</v>
      </c>
      <c r="K68" s="297">
        <f t="shared" si="0"/>
        <v>0.999</v>
      </c>
    </row>
    <row r="69" spans="1:11" s="264" customFormat="1" ht="120.75" customHeight="1" x14ac:dyDescent="0.25">
      <c r="A69" s="298" t="s">
        <v>75</v>
      </c>
      <c r="B69" s="299">
        <v>714</v>
      </c>
      <c r="C69" s="300" t="s">
        <v>7</v>
      </c>
      <c r="D69" s="300" t="s">
        <v>3</v>
      </c>
      <c r="E69" s="301" t="s">
        <v>76</v>
      </c>
      <c r="F69" s="300" t="s">
        <v>35</v>
      </c>
      <c r="G69" s="422">
        <v>2332.1</v>
      </c>
      <c r="H69" s="423">
        <f>G69*1000</f>
        <v>2332100</v>
      </c>
      <c r="I69" s="422">
        <v>2330.1</v>
      </c>
      <c r="J69" s="304">
        <f>I69*1000</f>
        <v>2330100</v>
      </c>
      <c r="K69" s="305">
        <f t="shared" si="0"/>
        <v>0.999</v>
      </c>
    </row>
    <row r="70" spans="1:11" s="264" customFormat="1" ht="48.75" hidden="1" customHeight="1" x14ac:dyDescent="0.25">
      <c r="A70" s="298" t="s">
        <v>259</v>
      </c>
      <c r="B70" s="299">
        <v>714</v>
      </c>
      <c r="C70" s="300" t="s">
        <v>7</v>
      </c>
      <c r="D70" s="300" t="s">
        <v>3</v>
      </c>
      <c r="E70" s="301" t="s">
        <v>260</v>
      </c>
      <c r="F70" s="300" t="s">
        <v>35</v>
      </c>
      <c r="G70" s="422">
        <v>0</v>
      </c>
      <c r="H70" s="423"/>
      <c r="I70" s="422">
        <v>0</v>
      </c>
      <c r="J70" s="304"/>
      <c r="K70" s="305" t="e">
        <f t="shared" si="0"/>
        <v>#DIV/0!</v>
      </c>
    </row>
    <row r="71" spans="1:11" s="261" customFormat="1" x14ac:dyDescent="0.25">
      <c r="A71" s="282" t="s">
        <v>20</v>
      </c>
      <c r="B71" s="276">
        <v>714</v>
      </c>
      <c r="C71" s="277" t="s">
        <v>7</v>
      </c>
      <c r="D71" s="277" t="s">
        <v>5</v>
      </c>
      <c r="E71" s="278"/>
      <c r="F71" s="277"/>
      <c r="G71" s="431">
        <f t="shared" ref="G71:J72" si="19">G72</f>
        <v>181525.1</v>
      </c>
      <c r="H71" s="432">
        <f t="shared" si="19"/>
        <v>181525100</v>
      </c>
      <c r="I71" s="431">
        <f t="shared" si="19"/>
        <v>163668.29999999999</v>
      </c>
      <c r="J71" s="280">
        <f t="shared" si="19"/>
        <v>31674084.399999999</v>
      </c>
      <c r="K71" s="281">
        <f t="shared" si="0"/>
        <v>0.90200000000000002</v>
      </c>
    </row>
    <row r="72" spans="1:11" s="262" customFormat="1" ht="17.25" x14ac:dyDescent="0.3">
      <c r="A72" s="284" t="s">
        <v>50</v>
      </c>
      <c r="B72" s="285">
        <v>714</v>
      </c>
      <c r="C72" s="286" t="s">
        <v>21</v>
      </c>
      <c r="D72" s="286" t="s">
        <v>5</v>
      </c>
      <c r="E72" s="287" t="s">
        <v>53</v>
      </c>
      <c r="F72" s="286"/>
      <c r="G72" s="433">
        <f t="shared" si="19"/>
        <v>181525.1</v>
      </c>
      <c r="H72" s="434">
        <f t="shared" si="19"/>
        <v>181525100</v>
      </c>
      <c r="I72" s="433">
        <f t="shared" si="19"/>
        <v>163668.29999999999</v>
      </c>
      <c r="J72" s="289">
        <f t="shared" si="19"/>
        <v>31674084.399999999</v>
      </c>
      <c r="K72" s="290">
        <f t="shared" si="0"/>
        <v>0.90200000000000002</v>
      </c>
    </row>
    <row r="73" spans="1:11" s="263" customFormat="1" ht="104.25" customHeight="1" x14ac:dyDescent="0.25">
      <c r="A73" s="291" t="s">
        <v>36</v>
      </c>
      <c r="B73" s="292">
        <v>714</v>
      </c>
      <c r="C73" s="293" t="s">
        <v>21</v>
      </c>
      <c r="D73" s="293" t="s">
        <v>5</v>
      </c>
      <c r="E73" s="294" t="s">
        <v>56</v>
      </c>
      <c r="F73" s="293"/>
      <c r="G73" s="435">
        <f>G74+G75+G76+G77</f>
        <v>181525.1</v>
      </c>
      <c r="H73" s="436">
        <f>H74+H75+H76+H77</f>
        <v>181525100</v>
      </c>
      <c r="I73" s="435">
        <f>I74+I75+I76+I77</f>
        <v>163668.29999999999</v>
      </c>
      <c r="J73" s="296">
        <f>J74+J75+J76+J77</f>
        <v>31674084.399999999</v>
      </c>
      <c r="K73" s="297">
        <f t="shared" si="0"/>
        <v>0.90200000000000002</v>
      </c>
    </row>
    <row r="74" spans="1:11" s="264" customFormat="1" x14ac:dyDescent="0.25">
      <c r="A74" s="298" t="s">
        <v>43</v>
      </c>
      <c r="B74" s="311">
        <v>714</v>
      </c>
      <c r="C74" s="300" t="s">
        <v>21</v>
      </c>
      <c r="D74" s="300" t="s">
        <v>5</v>
      </c>
      <c r="E74" s="301" t="s">
        <v>44</v>
      </c>
      <c r="F74" s="300" t="s">
        <v>14</v>
      </c>
      <c r="G74" s="422">
        <v>44971.199999999997</v>
      </c>
      <c r="H74" s="423">
        <f>G74*1000</f>
        <v>44971200</v>
      </c>
      <c r="I74" s="422">
        <v>39412.300000000003</v>
      </c>
      <c r="J74" s="304">
        <v>6141673.9000000004</v>
      </c>
      <c r="K74" s="305">
        <f t="shared" si="0"/>
        <v>0.876</v>
      </c>
    </row>
    <row r="75" spans="1:11" s="264" customFormat="1" x14ac:dyDescent="0.25">
      <c r="A75" s="298" t="s">
        <v>45</v>
      </c>
      <c r="B75" s="311">
        <v>714</v>
      </c>
      <c r="C75" s="300" t="s">
        <v>21</v>
      </c>
      <c r="D75" s="300" t="s">
        <v>5</v>
      </c>
      <c r="E75" s="301" t="s">
        <v>46</v>
      </c>
      <c r="F75" s="300" t="s">
        <v>14</v>
      </c>
      <c r="G75" s="422">
        <v>8978.9</v>
      </c>
      <c r="H75" s="423">
        <f t="shared" ref="H75:H77" si="20">G75*1000</f>
        <v>8978900</v>
      </c>
      <c r="I75" s="422">
        <v>8978.9</v>
      </c>
      <c r="J75" s="304">
        <v>756593.6</v>
      </c>
      <c r="K75" s="305">
        <f t="shared" si="0"/>
        <v>1</v>
      </c>
    </row>
    <row r="76" spans="1:11" s="264" customFormat="1" ht="31.5" x14ac:dyDescent="0.25">
      <c r="A76" s="298" t="s">
        <v>82</v>
      </c>
      <c r="B76" s="311">
        <v>714</v>
      </c>
      <c r="C76" s="300" t="s">
        <v>21</v>
      </c>
      <c r="D76" s="300" t="s">
        <v>5</v>
      </c>
      <c r="E76" s="301" t="s">
        <v>83</v>
      </c>
      <c r="F76" s="300" t="s">
        <v>14</v>
      </c>
      <c r="G76" s="422">
        <v>3216.3</v>
      </c>
      <c r="H76" s="423">
        <f t="shared" si="20"/>
        <v>3216300</v>
      </c>
      <c r="I76" s="422">
        <v>2389.9</v>
      </c>
      <c r="J76" s="304">
        <v>837235.1</v>
      </c>
      <c r="K76" s="305">
        <f t="shared" si="0"/>
        <v>0.74299999999999999</v>
      </c>
    </row>
    <row r="77" spans="1:11" s="264" customFormat="1" ht="31.5" x14ac:dyDescent="0.25">
      <c r="A77" s="298" t="s">
        <v>48</v>
      </c>
      <c r="B77" s="311">
        <v>714</v>
      </c>
      <c r="C77" s="300" t="s">
        <v>21</v>
      </c>
      <c r="D77" s="300" t="s">
        <v>5</v>
      </c>
      <c r="E77" s="301" t="s">
        <v>47</v>
      </c>
      <c r="F77" s="300" t="s">
        <v>14</v>
      </c>
      <c r="G77" s="422">
        <v>124358.7</v>
      </c>
      <c r="H77" s="423">
        <f t="shared" si="20"/>
        <v>124358700</v>
      </c>
      <c r="I77" s="422">
        <v>112887.2</v>
      </c>
      <c r="J77" s="304">
        <v>23938581.800000001</v>
      </c>
      <c r="K77" s="305">
        <f t="shared" si="0"/>
        <v>0.90800000000000003</v>
      </c>
    </row>
    <row r="78" spans="1:11" s="261" customFormat="1" ht="31.5" x14ac:dyDescent="0.25">
      <c r="A78" s="282" t="s">
        <v>51</v>
      </c>
      <c r="B78" s="312">
        <v>714</v>
      </c>
      <c r="C78" s="277" t="s">
        <v>7</v>
      </c>
      <c r="D78" s="277" t="s">
        <v>7</v>
      </c>
      <c r="E78" s="278"/>
      <c r="F78" s="277"/>
      <c r="G78" s="431">
        <f t="shared" ref="G78:J78" si="21">G79</f>
        <v>8745.7000000000007</v>
      </c>
      <c r="H78" s="432">
        <f t="shared" si="21"/>
        <v>8745700</v>
      </c>
      <c r="I78" s="431">
        <f t="shared" si="21"/>
        <v>5280.9</v>
      </c>
      <c r="J78" s="280">
        <f t="shared" si="21"/>
        <v>4419731.5999999996</v>
      </c>
      <c r="K78" s="281">
        <f t="shared" si="0"/>
        <v>0.60399999999999998</v>
      </c>
    </row>
    <row r="79" spans="1:11" s="262" customFormat="1" ht="17.25" x14ac:dyDescent="0.3">
      <c r="A79" s="284" t="s">
        <v>50</v>
      </c>
      <c r="B79" s="313">
        <v>714</v>
      </c>
      <c r="C79" s="286" t="s">
        <v>7</v>
      </c>
      <c r="D79" s="286" t="s">
        <v>7</v>
      </c>
      <c r="E79" s="287" t="s">
        <v>53</v>
      </c>
      <c r="F79" s="286"/>
      <c r="G79" s="433">
        <f>G80</f>
        <v>8745.7000000000007</v>
      </c>
      <c r="H79" s="434">
        <f>H80</f>
        <v>8745700</v>
      </c>
      <c r="I79" s="433">
        <f>I80</f>
        <v>5280.9</v>
      </c>
      <c r="J79" s="289">
        <f>J80</f>
        <v>4419731.5999999996</v>
      </c>
      <c r="K79" s="290">
        <f t="shared" si="0"/>
        <v>0.60399999999999998</v>
      </c>
    </row>
    <row r="80" spans="1:11" s="263" customFormat="1" ht="105" customHeight="1" x14ac:dyDescent="0.25">
      <c r="A80" s="291" t="s">
        <v>36</v>
      </c>
      <c r="B80" s="314">
        <v>714</v>
      </c>
      <c r="C80" s="293" t="s">
        <v>7</v>
      </c>
      <c r="D80" s="293" t="s">
        <v>7</v>
      </c>
      <c r="E80" s="294" t="s">
        <v>56</v>
      </c>
      <c r="F80" s="293"/>
      <c r="G80" s="435">
        <f>G82+G81</f>
        <v>8745.7000000000007</v>
      </c>
      <c r="H80" s="436">
        <f>H82</f>
        <v>8745700</v>
      </c>
      <c r="I80" s="435">
        <f>I82+I81</f>
        <v>5280.9</v>
      </c>
      <c r="J80" s="296">
        <f>J82</f>
        <v>4419731.5999999996</v>
      </c>
      <c r="K80" s="297">
        <f t="shared" si="0"/>
        <v>0.60399999999999998</v>
      </c>
    </row>
    <row r="81" spans="1:11" s="263" customFormat="1" ht="31.5" hidden="1" x14ac:dyDescent="0.25">
      <c r="A81" s="298" t="s">
        <v>155</v>
      </c>
      <c r="B81" s="311">
        <v>714</v>
      </c>
      <c r="C81" s="300" t="s">
        <v>7</v>
      </c>
      <c r="D81" s="300" t="s">
        <v>7</v>
      </c>
      <c r="E81" s="301" t="s">
        <v>156</v>
      </c>
      <c r="F81" s="300" t="s">
        <v>14</v>
      </c>
      <c r="G81" s="422"/>
      <c r="H81" s="423">
        <f>G81*1000</f>
        <v>0</v>
      </c>
      <c r="I81" s="422"/>
      <c r="J81" s="304">
        <v>4419731.5999999996</v>
      </c>
      <c r="K81" s="305" t="e">
        <f t="shared" ref="K81" si="22">I81/G81</f>
        <v>#DIV/0!</v>
      </c>
    </row>
    <row r="82" spans="1:11" s="264" customFormat="1" ht="63" x14ac:dyDescent="0.25">
      <c r="A82" s="298" t="s">
        <v>292</v>
      </c>
      <c r="B82" s="311">
        <v>714</v>
      </c>
      <c r="C82" s="300" t="s">
        <v>7</v>
      </c>
      <c r="D82" s="300" t="s">
        <v>7</v>
      </c>
      <c r="E82" s="301" t="s">
        <v>57</v>
      </c>
      <c r="F82" s="300" t="s">
        <v>14</v>
      </c>
      <c r="G82" s="422">
        <v>8745.7000000000007</v>
      </c>
      <c r="H82" s="423">
        <f>G82*1000</f>
        <v>8745700</v>
      </c>
      <c r="I82" s="422">
        <v>5280.9</v>
      </c>
      <c r="J82" s="304">
        <v>4419731.5999999996</v>
      </c>
      <c r="K82" s="305">
        <f t="shared" si="0"/>
        <v>0.60399999999999998</v>
      </c>
    </row>
    <row r="83" spans="1:11" s="262" customFormat="1" ht="17.25" x14ac:dyDescent="0.3">
      <c r="A83" s="275" t="s">
        <v>29</v>
      </c>
      <c r="B83" s="276">
        <v>714</v>
      </c>
      <c r="C83" s="277" t="s">
        <v>28</v>
      </c>
      <c r="D83" s="315"/>
      <c r="E83" s="316"/>
      <c r="F83" s="316"/>
      <c r="G83" s="431">
        <f>G84</f>
        <v>36792.699999999997</v>
      </c>
      <c r="H83" s="432" t="e">
        <f>H84+#REF!</f>
        <v>#REF!</v>
      </c>
      <c r="I83" s="431">
        <f>I84</f>
        <v>36792.300000000003</v>
      </c>
      <c r="J83" s="280" t="e">
        <f>J84+#REF!</f>
        <v>#REF!</v>
      </c>
      <c r="K83" s="281">
        <f t="shared" si="0"/>
        <v>1</v>
      </c>
    </row>
    <row r="84" spans="1:11" s="261" customFormat="1" x14ac:dyDescent="0.25">
      <c r="A84" s="278" t="s">
        <v>52</v>
      </c>
      <c r="B84" s="312">
        <v>714</v>
      </c>
      <c r="C84" s="277" t="s">
        <v>28</v>
      </c>
      <c r="D84" s="315" t="s">
        <v>2</v>
      </c>
      <c r="E84" s="316"/>
      <c r="F84" s="316"/>
      <c r="G84" s="431">
        <f t="shared" ref="G84:J85" si="23">G85</f>
        <v>36792.699999999997</v>
      </c>
      <c r="H84" s="432">
        <f t="shared" si="23"/>
        <v>36792700</v>
      </c>
      <c r="I84" s="431">
        <f t="shared" si="23"/>
        <v>36792.300000000003</v>
      </c>
      <c r="J84" s="280">
        <f t="shared" si="23"/>
        <v>26008287.100000001</v>
      </c>
      <c r="K84" s="281">
        <f t="shared" si="0"/>
        <v>1</v>
      </c>
    </row>
    <row r="85" spans="1:11" s="262" customFormat="1" ht="17.25" x14ac:dyDescent="0.3">
      <c r="A85" s="284" t="s">
        <v>50</v>
      </c>
      <c r="B85" s="285">
        <v>714</v>
      </c>
      <c r="C85" s="286" t="s">
        <v>28</v>
      </c>
      <c r="D85" s="286" t="s">
        <v>2</v>
      </c>
      <c r="E85" s="287" t="s">
        <v>53</v>
      </c>
      <c r="F85" s="286"/>
      <c r="G85" s="433">
        <f t="shared" si="23"/>
        <v>36792.699999999997</v>
      </c>
      <c r="H85" s="434">
        <f t="shared" si="23"/>
        <v>36792700</v>
      </c>
      <c r="I85" s="433">
        <f t="shared" si="23"/>
        <v>36792.300000000003</v>
      </c>
      <c r="J85" s="289">
        <f t="shared" si="23"/>
        <v>26008287.100000001</v>
      </c>
      <c r="K85" s="290">
        <f t="shared" si="0"/>
        <v>1</v>
      </c>
    </row>
    <row r="86" spans="1:11" s="263" customFormat="1" ht="66" customHeight="1" x14ac:dyDescent="0.25">
      <c r="A86" s="291" t="s">
        <v>86</v>
      </c>
      <c r="B86" s="292">
        <v>714</v>
      </c>
      <c r="C86" s="293" t="s">
        <v>28</v>
      </c>
      <c r="D86" s="293" t="s">
        <v>2</v>
      </c>
      <c r="E86" s="294" t="s">
        <v>87</v>
      </c>
      <c r="F86" s="293"/>
      <c r="G86" s="435">
        <f>G87+G88+G89</f>
        <v>36792.699999999997</v>
      </c>
      <c r="H86" s="436">
        <f>H87+H88+H89</f>
        <v>36792700</v>
      </c>
      <c r="I86" s="435">
        <f>I87+I88+I89</f>
        <v>36792.300000000003</v>
      </c>
      <c r="J86" s="296">
        <f>J87+J88+J89</f>
        <v>26008287.100000001</v>
      </c>
      <c r="K86" s="297">
        <f t="shared" si="0"/>
        <v>1</v>
      </c>
    </row>
    <row r="87" spans="1:11" s="269" customFormat="1" ht="47.25" x14ac:dyDescent="0.25">
      <c r="A87" s="317" t="s">
        <v>95</v>
      </c>
      <c r="B87" s="299">
        <v>714</v>
      </c>
      <c r="C87" s="300" t="s">
        <v>28</v>
      </c>
      <c r="D87" s="300" t="s">
        <v>2</v>
      </c>
      <c r="E87" s="301" t="s">
        <v>54</v>
      </c>
      <c r="F87" s="300" t="s">
        <v>14</v>
      </c>
      <c r="G87" s="422">
        <v>35872</v>
      </c>
      <c r="H87" s="423">
        <f>G87*1000</f>
        <v>35872000</v>
      </c>
      <c r="I87" s="422">
        <v>35871.699999999997</v>
      </c>
      <c r="J87" s="304">
        <v>24961027.699999999</v>
      </c>
      <c r="K87" s="305">
        <f t="shared" si="0"/>
        <v>1</v>
      </c>
    </row>
    <row r="88" spans="1:11" s="264" customFormat="1" ht="63" x14ac:dyDescent="0.25">
      <c r="A88" s="298" t="s">
        <v>88</v>
      </c>
      <c r="B88" s="299">
        <v>714</v>
      </c>
      <c r="C88" s="300" t="s">
        <v>28</v>
      </c>
      <c r="D88" s="300" t="s">
        <v>2</v>
      </c>
      <c r="E88" s="301" t="s">
        <v>137</v>
      </c>
      <c r="F88" s="300" t="s">
        <v>14</v>
      </c>
      <c r="G88" s="422">
        <v>920.7</v>
      </c>
      <c r="H88" s="423">
        <f t="shared" ref="H88:H89" si="24">G88*1000</f>
        <v>920700</v>
      </c>
      <c r="I88" s="422">
        <v>920.6</v>
      </c>
      <c r="J88" s="304">
        <f t="shared" ref="J88" si="25">I88*1000</f>
        <v>920600</v>
      </c>
      <c r="K88" s="305">
        <f t="shared" si="0"/>
        <v>1</v>
      </c>
    </row>
    <row r="89" spans="1:11" s="264" customFormat="1" ht="63" hidden="1" x14ac:dyDescent="0.25">
      <c r="A89" s="298" t="s">
        <v>150</v>
      </c>
      <c r="B89" s="299">
        <v>714</v>
      </c>
      <c r="C89" s="300" t="s">
        <v>28</v>
      </c>
      <c r="D89" s="300" t="s">
        <v>2</v>
      </c>
      <c r="E89" s="301" t="s">
        <v>138</v>
      </c>
      <c r="F89" s="300" t="s">
        <v>14</v>
      </c>
      <c r="G89" s="422">
        <v>0</v>
      </c>
      <c r="H89" s="303">
        <f t="shared" si="24"/>
        <v>0</v>
      </c>
      <c r="I89" s="302">
        <v>0</v>
      </c>
      <c r="J89" s="304">
        <v>126659.4</v>
      </c>
      <c r="K89" s="305" t="e">
        <f t="shared" si="0"/>
        <v>#DIV/0!</v>
      </c>
    </row>
    <row r="90" spans="1:11" ht="16.5" customHeight="1" x14ac:dyDescent="0.25">
      <c r="G90" s="123"/>
      <c r="H90" s="147"/>
    </row>
    <row r="91" spans="1:11" x14ac:dyDescent="0.25">
      <c r="G91" s="123"/>
      <c r="H91" s="147"/>
    </row>
    <row r="92" spans="1:11" x14ac:dyDescent="0.25">
      <c r="G92" s="123"/>
      <c r="H92" s="147"/>
    </row>
  </sheetData>
  <mergeCells count="11">
    <mergeCell ref="L1:N1"/>
    <mergeCell ref="L2:N2"/>
    <mergeCell ref="L3:N3"/>
    <mergeCell ref="L4:N4"/>
    <mergeCell ref="L5:N5"/>
    <mergeCell ref="A7:K7"/>
    <mergeCell ref="I1:K1"/>
    <mergeCell ref="I2:K2"/>
    <mergeCell ref="I3:K3"/>
    <mergeCell ref="I4:K4"/>
    <mergeCell ref="I5:K5"/>
  </mergeCells>
  <printOptions horizontalCentered="1"/>
  <pageMargins left="0.98425196850393704" right="0.39370078740157483" top="0.78740157480314965" bottom="0.59055118110236227" header="0" footer="0"/>
  <pageSetup paperSize="9" scale="60" fitToHeight="10" orientation="portrait" r:id="rId1"/>
  <headerFooter alignWithMargins="0"/>
  <rowBreaks count="1" manualBreakCount="1">
    <brk id="3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1"/>
  <sheetViews>
    <sheetView view="pageBreakPreview" topLeftCell="A2" zoomScaleNormal="100" zoomScaleSheetLayoutView="100" workbookViewId="0">
      <selection activeCell="I5" sqref="I5:J5"/>
    </sheetView>
  </sheetViews>
  <sheetFormatPr defaultRowHeight="15" x14ac:dyDescent="0.25"/>
  <cols>
    <col min="1" max="1" width="41.42578125" style="63" customWidth="1"/>
    <col min="2" max="2" width="4.85546875" style="55" customWidth="1"/>
    <col min="3" max="3" width="5.85546875" style="55" customWidth="1"/>
    <col min="4" max="4" width="14.7109375" style="55" customWidth="1"/>
    <col min="5" max="5" width="7.85546875" style="67" customWidth="1"/>
    <col min="6" max="6" width="14.7109375" style="167" hidden="1" customWidth="1"/>
    <col min="7" max="7" width="14.7109375" style="105" customWidth="1"/>
    <col min="8" max="8" width="14.7109375" style="152" hidden="1" customWidth="1"/>
    <col min="9" max="10" width="14.7109375" style="55" customWidth="1"/>
    <col min="11" max="11" width="10" style="50" customWidth="1"/>
    <col min="12" max="16384" width="9.140625" style="50"/>
  </cols>
  <sheetData>
    <row r="1" spans="1:12" ht="13.5" customHeight="1" x14ac:dyDescent="0.25">
      <c r="A1" s="65"/>
      <c r="C1" s="384"/>
      <c r="D1" s="384"/>
      <c r="E1" s="384"/>
      <c r="F1" s="151"/>
      <c r="G1" s="66"/>
      <c r="H1" s="151"/>
      <c r="I1" s="446" t="s">
        <v>141</v>
      </c>
      <c r="J1" s="446"/>
    </row>
    <row r="2" spans="1:12" x14ac:dyDescent="0.25">
      <c r="A2" s="65"/>
      <c r="C2" s="384"/>
      <c r="D2" s="384"/>
      <c r="E2" s="384"/>
      <c r="F2" s="151"/>
      <c r="G2" s="66"/>
      <c r="H2" s="151"/>
      <c r="I2" s="446" t="s">
        <v>126</v>
      </c>
      <c r="J2" s="446"/>
    </row>
    <row r="3" spans="1:12" x14ac:dyDescent="0.25">
      <c r="A3" s="65"/>
      <c r="C3" s="66"/>
      <c r="D3" s="66"/>
      <c r="E3" s="66"/>
      <c r="F3" s="151"/>
      <c r="G3" s="66"/>
      <c r="H3" s="151"/>
      <c r="I3" s="446" t="s">
        <v>127</v>
      </c>
      <c r="J3" s="446"/>
    </row>
    <row r="4" spans="1:12" x14ac:dyDescent="0.25">
      <c r="A4" s="65"/>
      <c r="C4" s="66"/>
      <c r="D4" s="66"/>
      <c r="E4" s="66"/>
      <c r="F4" s="151"/>
      <c r="G4" s="66"/>
      <c r="H4" s="151"/>
      <c r="I4" s="446" t="s">
        <v>128</v>
      </c>
      <c r="J4" s="446"/>
    </row>
    <row r="5" spans="1:12" x14ac:dyDescent="0.25">
      <c r="A5" s="65"/>
      <c r="C5" s="384"/>
      <c r="D5" s="384"/>
      <c r="E5" s="384"/>
      <c r="F5" s="151"/>
      <c r="G5" s="66"/>
      <c r="H5" s="151"/>
      <c r="I5" s="446" t="s">
        <v>327</v>
      </c>
      <c r="J5" s="446"/>
    </row>
    <row r="6" spans="1:12" x14ac:dyDescent="0.25">
      <c r="A6" s="65"/>
      <c r="D6" s="67"/>
      <c r="E6" s="56"/>
      <c r="F6" s="152"/>
      <c r="G6" s="55"/>
    </row>
    <row r="7" spans="1:12" ht="44.25" customHeight="1" x14ac:dyDescent="0.2">
      <c r="A7" s="447" t="s">
        <v>278</v>
      </c>
      <c r="B7" s="447"/>
      <c r="C7" s="447"/>
      <c r="D7" s="447"/>
      <c r="E7" s="447"/>
      <c r="F7" s="448"/>
      <c r="G7" s="448"/>
      <c r="H7" s="448"/>
      <c r="I7" s="448"/>
      <c r="J7" s="448"/>
    </row>
    <row r="8" spans="1:12" x14ac:dyDescent="0.25">
      <c r="A8" s="65"/>
      <c r="B8" s="68"/>
      <c r="C8" s="68"/>
      <c r="D8" s="69"/>
      <c r="F8" s="152"/>
      <c r="G8" s="55"/>
      <c r="H8" s="153"/>
      <c r="I8" s="70"/>
      <c r="J8" s="106" t="s">
        <v>147</v>
      </c>
    </row>
    <row r="9" spans="1:12" ht="28.5" x14ac:dyDescent="0.2">
      <c r="A9" s="59" t="s">
        <v>0</v>
      </c>
      <c r="B9" s="59" t="s">
        <v>10</v>
      </c>
      <c r="C9" s="59" t="s">
        <v>11</v>
      </c>
      <c r="D9" s="59" t="s">
        <v>37</v>
      </c>
      <c r="E9" s="71" t="s">
        <v>12</v>
      </c>
      <c r="F9" s="145" t="s">
        <v>140</v>
      </c>
      <c r="G9" s="58" t="s">
        <v>144</v>
      </c>
      <c r="H9" s="154" t="s">
        <v>139</v>
      </c>
      <c r="I9" s="401" t="s">
        <v>145</v>
      </c>
      <c r="J9" s="72" t="s">
        <v>39</v>
      </c>
    </row>
    <row r="10" spans="1:12" ht="14.25" x14ac:dyDescent="0.2">
      <c r="A10" s="59">
        <v>1</v>
      </c>
      <c r="B10" s="59">
        <v>2</v>
      </c>
      <c r="C10" s="59">
        <v>3</v>
      </c>
      <c r="D10" s="59">
        <v>4</v>
      </c>
      <c r="E10" s="71">
        <v>5</v>
      </c>
      <c r="F10" s="145" t="s">
        <v>61</v>
      </c>
      <c r="G10" s="58" t="s">
        <v>61</v>
      </c>
      <c r="H10" s="155">
        <v>7</v>
      </c>
      <c r="I10" s="73">
        <v>7</v>
      </c>
      <c r="J10" s="73">
        <v>8</v>
      </c>
    </row>
    <row r="11" spans="1:12" ht="14.25" x14ac:dyDescent="0.2">
      <c r="A11" s="74" t="s">
        <v>17</v>
      </c>
      <c r="B11" s="75"/>
      <c r="C11" s="75"/>
      <c r="D11" s="75"/>
      <c r="E11" s="75"/>
      <c r="F11" s="156" t="e">
        <f>F12+F35+F40+F58+F81</f>
        <v>#REF!</v>
      </c>
      <c r="G11" s="60">
        <f>G12+G35+G40+G58+G81</f>
        <v>346704.6</v>
      </c>
      <c r="H11" s="156" t="e">
        <f>H12+H35+H40+H58+H81</f>
        <v>#REF!</v>
      </c>
      <c r="I11" s="60">
        <f>I12+I35+I40+I58+I81</f>
        <v>294985.09999999998</v>
      </c>
      <c r="J11" s="76">
        <f>I11/G11</f>
        <v>0.85099999999999998</v>
      </c>
      <c r="K11" s="366">
        <f>G11-'2'!G11</f>
        <v>0</v>
      </c>
      <c r="L11" s="366">
        <f>I11-'2'!I11</f>
        <v>0</v>
      </c>
    </row>
    <row r="12" spans="1:12" s="2" customFormat="1" x14ac:dyDescent="0.25">
      <c r="A12" s="77" t="s">
        <v>1</v>
      </c>
      <c r="B12" s="75" t="s">
        <v>2</v>
      </c>
      <c r="C12" s="75"/>
      <c r="D12" s="75"/>
      <c r="E12" s="75"/>
      <c r="F12" s="156" t="e">
        <f>F13+F19+F29+#REF!</f>
        <v>#REF!</v>
      </c>
      <c r="G12" s="60">
        <f>G13+G19+G24+G29</f>
        <v>12795.7</v>
      </c>
      <c r="H12" s="60">
        <f t="shared" ref="H12:I12" si="0">H13+H19+H24+H29</f>
        <v>2083.1999999999998</v>
      </c>
      <c r="I12" s="60">
        <f t="shared" si="0"/>
        <v>6057.9</v>
      </c>
      <c r="J12" s="76">
        <f t="shared" ref="J12:J87" si="1">I12/G12</f>
        <v>0.47299999999999998</v>
      </c>
    </row>
    <row r="13" spans="1:12" s="3" customFormat="1" ht="57" x14ac:dyDescent="0.2">
      <c r="A13" s="78" t="s">
        <v>13</v>
      </c>
      <c r="B13" s="75" t="s">
        <v>2</v>
      </c>
      <c r="C13" s="75" t="s">
        <v>3</v>
      </c>
      <c r="D13" s="75"/>
      <c r="E13" s="75"/>
      <c r="F13" s="156">
        <f t="shared" ref="F13:I15" si="2">F14</f>
        <v>260.39999999999998</v>
      </c>
      <c r="G13" s="60">
        <f t="shared" si="2"/>
        <v>4285.3999999999996</v>
      </c>
      <c r="H13" s="156">
        <f t="shared" si="2"/>
        <v>260.39999999999998</v>
      </c>
      <c r="I13" s="60">
        <f t="shared" si="2"/>
        <v>4235.1000000000004</v>
      </c>
      <c r="J13" s="76">
        <f t="shared" si="1"/>
        <v>0.98799999999999999</v>
      </c>
    </row>
    <row r="14" spans="1:12" s="132" customFormat="1" ht="45" x14ac:dyDescent="0.25">
      <c r="A14" s="174" t="s">
        <v>62</v>
      </c>
      <c r="B14" s="175" t="s">
        <v>2</v>
      </c>
      <c r="C14" s="175" t="s">
        <v>3</v>
      </c>
      <c r="D14" s="175" t="s">
        <v>89</v>
      </c>
      <c r="E14" s="175"/>
      <c r="F14" s="176">
        <f t="shared" si="2"/>
        <v>260.39999999999998</v>
      </c>
      <c r="G14" s="177">
        <f t="shared" si="2"/>
        <v>4285.3999999999996</v>
      </c>
      <c r="H14" s="176">
        <f t="shared" si="2"/>
        <v>260.39999999999998</v>
      </c>
      <c r="I14" s="177">
        <f t="shared" si="2"/>
        <v>4235.1000000000004</v>
      </c>
      <c r="J14" s="178">
        <f t="shared" si="1"/>
        <v>0.98799999999999999</v>
      </c>
    </row>
    <row r="15" spans="1:12" s="173" customFormat="1" ht="30" x14ac:dyDescent="0.25">
      <c r="A15" s="168" t="s">
        <v>63</v>
      </c>
      <c r="B15" s="169" t="s">
        <v>2</v>
      </c>
      <c r="C15" s="169" t="s">
        <v>3</v>
      </c>
      <c r="D15" s="169" t="s">
        <v>90</v>
      </c>
      <c r="E15" s="169"/>
      <c r="F15" s="170">
        <f t="shared" si="2"/>
        <v>260.39999999999998</v>
      </c>
      <c r="G15" s="171">
        <f>G16+G18+G17</f>
        <v>4285.3999999999996</v>
      </c>
      <c r="H15" s="171">
        <f t="shared" ref="H15" si="3">H16+H18+H17</f>
        <v>260.39999999999998</v>
      </c>
      <c r="I15" s="171">
        <f>I16+I18+I17</f>
        <v>4235.1000000000004</v>
      </c>
      <c r="J15" s="172">
        <f t="shared" si="1"/>
        <v>0.98799999999999999</v>
      </c>
    </row>
    <row r="16" spans="1:12" s="129" customFormat="1" ht="120" x14ac:dyDescent="0.25">
      <c r="A16" s="81" t="s">
        <v>40</v>
      </c>
      <c r="B16" s="79" t="s">
        <v>2</v>
      </c>
      <c r="C16" s="79" t="s">
        <v>3</v>
      </c>
      <c r="D16" s="79" t="s">
        <v>41</v>
      </c>
      <c r="E16" s="79" t="s">
        <v>30</v>
      </c>
      <c r="F16" s="157">
        <f>'2'!G19</f>
        <v>260.39999999999998</v>
      </c>
      <c r="G16" s="54">
        <f>'2'!G17</f>
        <v>3919.7</v>
      </c>
      <c r="H16" s="157">
        <f>'2'!I19</f>
        <v>260.39999999999998</v>
      </c>
      <c r="I16" s="54">
        <f>'2'!I17</f>
        <v>3915.5</v>
      </c>
      <c r="J16" s="88">
        <f t="shared" si="1"/>
        <v>0.999</v>
      </c>
    </row>
    <row r="17" spans="1:10" s="129" customFormat="1" ht="149.25" customHeight="1" x14ac:dyDescent="0.25">
      <c r="A17" s="197" t="str">
        <f>'2'!A18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17" s="197" t="str">
        <f>'2'!C18</f>
        <v>01</v>
      </c>
      <c r="C17" s="197" t="str">
        <f>'2'!D18</f>
        <v>02</v>
      </c>
      <c r="D17" s="197" t="str">
        <f>'2'!E18</f>
        <v>80 1 00 10110</v>
      </c>
      <c r="E17" s="318">
        <f>'2'!F18</f>
        <v>100</v>
      </c>
      <c r="F17" s="157"/>
      <c r="G17" s="54">
        <f>'2'!G18</f>
        <v>105.3</v>
      </c>
      <c r="H17" s="157"/>
      <c r="I17" s="54">
        <f>'2'!I18</f>
        <v>59.2</v>
      </c>
      <c r="J17" s="88">
        <f t="shared" si="1"/>
        <v>0.56200000000000006</v>
      </c>
    </row>
    <row r="18" spans="1:10" s="129" customFormat="1" ht="142.5" customHeight="1" x14ac:dyDescent="0.25">
      <c r="A18" s="197" t="str">
        <f>'2'!A19</f>
        <v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18" s="79" t="s">
        <v>2</v>
      </c>
      <c r="C18" s="79" t="s">
        <v>3</v>
      </c>
      <c r="D18" s="274" t="str">
        <f>'2'!E19</f>
        <v>80 1 00 41040</v>
      </c>
      <c r="E18" s="79" t="s">
        <v>30</v>
      </c>
      <c r="F18" s="157"/>
      <c r="G18" s="54">
        <f>'2'!G19</f>
        <v>260.39999999999998</v>
      </c>
      <c r="H18" s="157"/>
      <c r="I18" s="54">
        <f>'2'!I19</f>
        <v>260.39999999999998</v>
      </c>
      <c r="J18" s="88">
        <f t="shared" si="1"/>
        <v>1</v>
      </c>
    </row>
    <row r="19" spans="1:10" s="129" customFormat="1" ht="71.25" x14ac:dyDescent="0.2">
      <c r="A19" s="77" t="str">
        <f>'2'!A20</f>
        <v>Функционирование Правительства Российской Федерации, высших исполнительных органов субъектов Российской Федерации, местных администраций</v>
      </c>
      <c r="B19" s="75" t="s">
        <v>2</v>
      </c>
      <c r="C19" s="75" t="s">
        <v>4</v>
      </c>
      <c r="D19" s="75"/>
      <c r="E19" s="75"/>
      <c r="F19" s="156">
        <f t="shared" ref="F19:I20" si="4">F20</f>
        <v>1910.4</v>
      </c>
      <c r="G19" s="60">
        <f t="shared" si="4"/>
        <v>1910.4</v>
      </c>
      <c r="H19" s="156">
        <f t="shared" si="4"/>
        <v>1682.8</v>
      </c>
      <c r="I19" s="60">
        <f t="shared" si="4"/>
        <v>1682.8</v>
      </c>
      <c r="J19" s="76">
        <f t="shared" si="1"/>
        <v>0.88100000000000001</v>
      </c>
    </row>
    <row r="20" spans="1:10" s="132" customFormat="1" ht="45" x14ac:dyDescent="0.25">
      <c r="A20" s="174" t="s">
        <v>62</v>
      </c>
      <c r="B20" s="175" t="s">
        <v>2</v>
      </c>
      <c r="C20" s="175" t="s">
        <v>4</v>
      </c>
      <c r="D20" s="175" t="s">
        <v>89</v>
      </c>
      <c r="E20" s="175"/>
      <c r="F20" s="176">
        <f t="shared" si="4"/>
        <v>1910.4</v>
      </c>
      <c r="G20" s="177">
        <f t="shared" si="4"/>
        <v>1910.4</v>
      </c>
      <c r="H20" s="179">
        <f t="shared" si="4"/>
        <v>1682.8</v>
      </c>
      <c r="I20" s="180">
        <f t="shared" si="4"/>
        <v>1682.8</v>
      </c>
      <c r="J20" s="178">
        <f t="shared" si="1"/>
        <v>0.88100000000000001</v>
      </c>
    </row>
    <row r="21" spans="1:10" s="183" customFormat="1" ht="45" x14ac:dyDescent="0.25">
      <c r="A21" s="168" t="s">
        <v>65</v>
      </c>
      <c r="B21" s="169" t="s">
        <v>2</v>
      </c>
      <c r="C21" s="169" t="s">
        <v>4</v>
      </c>
      <c r="D21" s="169" t="s">
        <v>91</v>
      </c>
      <c r="E21" s="169"/>
      <c r="F21" s="170">
        <f>F22+F23</f>
        <v>1910.4</v>
      </c>
      <c r="G21" s="171">
        <f>G22+G23</f>
        <v>1910.4</v>
      </c>
      <c r="H21" s="181">
        <f>H22+H23</f>
        <v>1682.8</v>
      </c>
      <c r="I21" s="182">
        <f>I22+I23</f>
        <v>1682.8</v>
      </c>
      <c r="J21" s="172">
        <f t="shared" si="1"/>
        <v>0.88100000000000001</v>
      </c>
    </row>
    <row r="22" spans="1:10" s="129" customFormat="1" ht="75" x14ac:dyDescent="0.25">
      <c r="A22" s="81" t="s">
        <v>67</v>
      </c>
      <c r="B22" s="79" t="s">
        <v>2</v>
      </c>
      <c r="C22" s="79" t="s">
        <v>4</v>
      </c>
      <c r="D22" s="79" t="s">
        <v>42</v>
      </c>
      <c r="E22" s="79" t="s">
        <v>31</v>
      </c>
      <c r="F22" s="157">
        <f>'2'!G23</f>
        <v>1909.4</v>
      </c>
      <c r="G22" s="54">
        <f>'2'!G23</f>
        <v>1909.4</v>
      </c>
      <c r="H22" s="158">
        <f>'2'!I23</f>
        <v>1681.8</v>
      </c>
      <c r="I22" s="80">
        <f>'2'!I23</f>
        <v>1681.8</v>
      </c>
      <c r="J22" s="88">
        <f t="shared" si="1"/>
        <v>0.88100000000000001</v>
      </c>
    </row>
    <row r="23" spans="1:10" s="129" customFormat="1" ht="60" hidden="1" x14ac:dyDescent="0.25">
      <c r="A23" s="81" t="s">
        <v>92</v>
      </c>
      <c r="B23" s="79" t="s">
        <v>2</v>
      </c>
      <c r="C23" s="79" t="s">
        <v>4</v>
      </c>
      <c r="D23" s="79" t="s">
        <v>42</v>
      </c>
      <c r="E23" s="79" t="s">
        <v>35</v>
      </c>
      <c r="F23" s="157">
        <f>'2'!G24</f>
        <v>1</v>
      </c>
      <c r="G23" s="54">
        <f>'2'!H24/1000</f>
        <v>1</v>
      </c>
      <c r="H23" s="158">
        <f>'2'!I24</f>
        <v>1</v>
      </c>
      <c r="I23" s="80">
        <f>'2'!I24</f>
        <v>1</v>
      </c>
      <c r="J23" s="88">
        <f t="shared" si="1"/>
        <v>1</v>
      </c>
    </row>
    <row r="24" spans="1:10" s="129" customFormat="1" ht="29.25" hidden="1" x14ac:dyDescent="0.25">
      <c r="A24" s="402" t="s">
        <v>268</v>
      </c>
      <c r="B24" s="83" t="s">
        <v>2</v>
      </c>
      <c r="C24" s="83" t="s">
        <v>263</v>
      </c>
      <c r="D24" s="83"/>
      <c r="E24" s="83"/>
      <c r="F24" s="159"/>
      <c r="G24" s="53">
        <f>G25</f>
        <v>0</v>
      </c>
      <c r="H24" s="53">
        <f t="shared" ref="H24:I25" si="5">H25</f>
        <v>0</v>
      </c>
      <c r="I24" s="53">
        <f t="shared" si="5"/>
        <v>0</v>
      </c>
      <c r="J24" s="88" t="e">
        <f t="shared" si="1"/>
        <v>#DIV/0!</v>
      </c>
    </row>
    <row r="25" spans="1:10" s="129" customFormat="1" hidden="1" x14ac:dyDescent="0.25">
      <c r="A25" s="402" t="s">
        <v>269</v>
      </c>
      <c r="B25" s="83" t="s">
        <v>2</v>
      </c>
      <c r="C25" s="83" t="s">
        <v>263</v>
      </c>
      <c r="D25" s="83" t="s">
        <v>267</v>
      </c>
      <c r="E25" s="83"/>
      <c r="F25" s="159"/>
      <c r="G25" s="53">
        <f>G26</f>
        <v>0</v>
      </c>
      <c r="H25" s="53">
        <f t="shared" si="5"/>
        <v>0</v>
      </c>
      <c r="I25" s="53">
        <f t="shared" si="5"/>
        <v>0</v>
      </c>
      <c r="J25" s="88" t="e">
        <f t="shared" si="1"/>
        <v>#DIV/0!</v>
      </c>
    </row>
    <row r="26" spans="1:10" s="129" customFormat="1" ht="45" hidden="1" x14ac:dyDescent="0.25">
      <c r="A26" s="197" t="s">
        <v>270</v>
      </c>
      <c r="B26" s="79" t="s">
        <v>2</v>
      </c>
      <c r="C26" s="79" t="s">
        <v>263</v>
      </c>
      <c r="D26" s="79" t="s">
        <v>265</v>
      </c>
      <c r="E26" s="79"/>
      <c r="F26" s="157"/>
      <c r="G26" s="54">
        <f>G27+G28</f>
        <v>0</v>
      </c>
      <c r="H26" s="54">
        <f t="shared" ref="H26:I26" si="6">H27+H28</f>
        <v>0</v>
      </c>
      <c r="I26" s="54">
        <f t="shared" si="6"/>
        <v>0</v>
      </c>
      <c r="J26" s="88" t="e">
        <f t="shared" si="1"/>
        <v>#DIV/0!</v>
      </c>
    </row>
    <row r="27" spans="1:10" s="129" customFormat="1" ht="60" hidden="1" x14ac:dyDescent="0.25">
      <c r="A27" s="197" t="s">
        <v>271</v>
      </c>
      <c r="B27" s="79" t="s">
        <v>2</v>
      </c>
      <c r="C27" s="79" t="s">
        <v>263</v>
      </c>
      <c r="D27" s="79" t="s">
        <v>264</v>
      </c>
      <c r="E27" s="79" t="s">
        <v>31</v>
      </c>
      <c r="F27" s="157"/>
      <c r="G27" s="54">
        <f>'2'!G28</f>
        <v>0</v>
      </c>
      <c r="H27" s="158"/>
      <c r="I27" s="80">
        <f>'2'!I28</f>
        <v>0</v>
      </c>
      <c r="J27" s="88" t="e">
        <f t="shared" si="1"/>
        <v>#DIV/0!</v>
      </c>
    </row>
    <row r="28" spans="1:10" s="129" customFormat="1" ht="75" hidden="1" x14ac:dyDescent="0.25">
      <c r="A28" s="197" t="s">
        <v>273</v>
      </c>
      <c r="B28" s="79" t="s">
        <v>2</v>
      </c>
      <c r="C28" s="79" t="s">
        <v>263</v>
      </c>
      <c r="D28" s="79" t="s">
        <v>272</v>
      </c>
      <c r="E28" s="79" t="s">
        <v>31</v>
      </c>
      <c r="F28" s="157"/>
      <c r="G28" s="54">
        <f>'2'!G29</f>
        <v>0</v>
      </c>
      <c r="H28" s="158"/>
      <c r="I28" s="80">
        <f>'2'!I29</f>
        <v>0</v>
      </c>
      <c r="J28" s="88" t="e">
        <f t="shared" si="1"/>
        <v>#DIV/0!</v>
      </c>
    </row>
    <row r="29" spans="1:10" s="6" customFormat="1" ht="14.25" x14ac:dyDescent="0.2">
      <c r="A29" s="77" t="s">
        <v>18</v>
      </c>
      <c r="B29" s="75" t="s">
        <v>2</v>
      </c>
      <c r="C29" s="75" t="s">
        <v>19</v>
      </c>
      <c r="D29" s="75"/>
      <c r="E29" s="75"/>
      <c r="F29" s="156">
        <f t="shared" ref="F29:I30" si="7">F30</f>
        <v>6399.9</v>
      </c>
      <c r="G29" s="60">
        <f t="shared" si="7"/>
        <v>6599.9</v>
      </c>
      <c r="H29" s="160">
        <f t="shared" si="7"/>
        <v>140</v>
      </c>
      <c r="I29" s="84">
        <f t="shared" si="7"/>
        <v>140</v>
      </c>
      <c r="J29" s="76">
        <f t="shared" si="1"/>
        <v>2.1000000000000001E-2</v>
      </c>
    </row>
    <row r="30" spans="1:10" s="185" customFormat="1" ht="45" x14ac:dyDescent="0.25">
      <c r="A30" s="174" t="s">
        <v>69</v>
      </c>
      <c r="B30" s="175" t="s">
        <v>2</v>
      </c>
      <c r="C30" s="175" t="s">
        <v>19</v>
      </c>
      <c r="D30" s="175" t="s">
        <v>70</v>
      </c>
      <c r="E30" s="175"/>
      <c r="F30" s="176">
        <f t="shared" si="7"/>
        <v>6399.9</v>
      </c>
      <c r="G30" s="177">
        <f t="shared" si="7"/>
        <v>6599.9</v>
      </c>
      <c r="H30" s="179">
        <f t="shared" si="7"/>
        <v>140</v>
      </c>
      <c r="I30" s="180">
        <f t="shared" si="7"/>
        <v>140</v>
      </c>
      <c r="J30" s="178">
        <f t="shared" si="1"/>
        <v>2.1000000000000001E-2</v>
      </c>
    </row>
    <row r="31" spans="1:10" s="186" customFormat="1" ht="60" x14ac:dyDescent="0.25">
      <c r="A31" s="168" t="s">
        <v>32</v>
      </c>
      <c r="B31" s="169" t="s">
        <v>2</v>
      </c>
      <c r="C31" s="169" t="s">
        <v>19</v>
      </c>
      <c r="D31" s="169" t="s">
        <v>93</v>
      </c>
      <c r="E31" s="169"/>
      <c r="F31" s="170">
        <f>+F33</f>
        <v>6399.9</v>
      </c>
      <c r="G31" s="171">
        <f>+G33+G32+G34</f>
        <v>6599.9</v>
      </c>
      <c r="H31" s="171">
        <f t="shared" ref="H31:I31" si="8">+H33+H32+H34</f>
        <v>140</v>
      </c>
      <c r="I31" s="171">
        <f t="shared" si="8"/>
        <v>140</v>
      </c>
      <c r="J31" s="172">
        <f t="shared" si="1"/>
        <v>2.1000000000000001E-2</v>
      </c>
    </row>
    <row r="32" spans="1:10" s="186" customFormat="1" ht="77.25" customHeight="1" x14ac:dyDescent="0.25">
      <c r="A32" s="197" t="str">
        <f>'2'!A33</f>
        <v>Расходы на обеспечение первичных мер пожарной безопасности в границах населенных пунктов поселения (Закупка товаров, работ и услуг для обеспечения государственных (муниципальных) нужд)</v>
      </c>
      <c r="B32" s="197" t="str">
        <f>'2'!C33</f>
        <v>01</v>
      </c>
      <c r="C32" s="197" t="str">
        <f>'2'!D33</f>
        <v>13</v>
      </c>
      <c r="D32" s="197" t="str">
        <f>'2'!E33</f>
        <v>82 2 00 80320</v>
      </c>
      <c r="E32" s="318">
        <f>'2'!F33</f>
        <v>200</v>
      </c>
      <c r="F32" s="157">
        <f>'2'!G32</f>
        <v>6599.9</v>
      </c>
      <c r="G32" s="54">
        <f>'2'!G33</f>
        <v>6399.9</v>
      </c>
      <c r="H32" s="158">
        <f>'2'!I32</f>
        <v>140</v>
      </c>
      <c r="I32" s="80">
        <f>'2'!I33</f>
        <v>0</v>
      </c>
      <c r="J32" s="88"/>
    </row>
    <row r="33" spans="1:10" s="129" customFormat="1" ht="45" x14ac:dyDescent="0.25">
      <c r="A33" s="81" t="s">
        <v>77</v>
      </c>
      <c r="B33" s="79" t="s">
        <v>2</v>
      </c>
      <c r="C33" s="79" t="s">
        <v>19</v>
      </c>
      <c r="D33" s="79" t="s">
        <v>72</v>
      </c>
      <c r="E33" s="79" t="s">
        <v>33</v>
      </c>
      <c r="F33" s="157">
        <f>'2'!G33</f>
        <v>6399.9</v>
      </c>
      <c r="G33" s="54">
        <f>'2'!G34</f>
        <v>200</v>
      </c>
      <c r="H33" s="158">
        <f>'2'!I33</f>
        <v>0</v>
      </c>
      <c r="I33" s="80">
        <f>'2'!I34</f>
        <v>140</v>
      </c>
      <c r="J33" s="88">
        <f t="shared" si="1"/>
        <v>0.7</v>
      </c>
    </row>
    <row r="34" spans="1:10" s="129" customFormat="1" ht="30" hidden="1" x14ac:dyDescent="0.25">
      <c r="A34" s="81" t="s">
        <v>274</v>
      </c>
      <c r="B34" s="79" t="s">
        <v>2</v>
      </c>
      <c r="C34" s="79" t="s">
        <v>19</v>
      </c>
      <c r="D34" s="79" t="s">
        <v>262</v>
      </c>
      <c r="E34" s="79" t="s">
        <v>35</v>
      </c>
      <c r="F34" s="157"/>
      <c r="G34" s="54">
        <f>'2'!G35</f>
        <v>0</v>
      </c>
      <c r="H34" s="158"/>
      <c r="I34" s="80">
        <f>'2'!I35</f>
        <v>0</v>
      </c>
      <c r="J34" s="88" t="e">
        <f t="shared" si="1"/>
        <v>#DIV/0!</v>
      </c>
    </row>
    <row r="35" spans="1:10" s="129" customFormat="1" ht="28.5" x14ac:dyDescent="0.2">
      <c r="A35" s="77" t="s">
        <v>22</v>
      </c>
      <c r="B35" s="75" t="s">
        <v>5</v>
      </c>
      <c r="C35" s="75"/>
      <c r="D35" s="75"/>
      <c r="E35" s="75"/>
      <c r="F35" s="156">
        <f>F36</f>
        <v>6233.7</v>
      </c>
      <c r="G35" s="60">
        <f>G36</f>
        <v>6233.7</v>
      </c>
      <c r="H35" s="156">
        <f t="shared" ref="F35:I38" si="9">H36</f>
        <v>2421.3000000000002</v>
      </c>
      <c r="I35" s="60">
        <f t="shared" si="9"/>
        <v>2421.3000000000002</v>
      </c>
      <c r="J35" s="76">
        <f t="shared" si="1"/>
        <v>0.38800000000000001</v>
      </c>
    </row>
    <row r="36" spans="1:10" s="173" customFormat="1" ht="45" x14ac:dyDescent="0.25">
      <c r="A36" s="174" t="s">
        <v>23</v>
      </c>
      <c r="B36" s="175" t="s">
        <v>5</v>
      </c>
      <c r="C36" s="175" t="s">
        <v>24</v>
      </c>
      <c r="D36" s="175"/>
      <c r="E36" s="175"/>
      <c r="F36" s="176">
        <f t="shared" si="9"/>
        <v>6233.7</v>
      </c>
      <c r="G36" s="177">
        <f t="shared" si="9"/>
        <v>6233.7</v>
      </c>
      <c r="H36" s="176">
        <f t="shared" si="9"/>
        <v>2421.3000000000002</v>
      </c>
      <c r="I36" s="177">
        <f t="shared" si="9"/>
        <v>2421.3000000000002</v>
      </c>
      <c r="J36" s="178">
        <f t="shared" si="1"/>
        <v>0.38800000000000001</v>
      </c>
    </row>
    <row r="37" spans="1:10" s="185" customFormat="1" ht="45" x14ac:dyDescent="0.25">
      <c r="A37" s="174" t="s">
        <v>69</v>
      </c>
      <c r="B37" s="175" t="s">
        <v>5</v>
      </c>
      <c r="C37" s="175" t="s">
        <v>24</v>
      </c>
      <c r="D37" s="175" t="s">
        <v>70</v>
      </c>
      <c r="E37" s="175"/>
      <c r="F37" s="176">
        <f t="shared" si="9"/>
        <v>6233.7</v>
      </c>
      <c r="G37" s="177">
        <f t="shared" si="9"/>
        <v>6233.7</v>
      </c>
      <c r="H37" s="176">
        <f t="shared" si="9"/>
        <v>2421.3000000000002</v>
      </c>
      <c r="I37" s="177">
        <f t="shared" si="9"/>
        <v>2421.3000000000002</v>
      </c>
      <c r="J37" s="178">
        <f t="shared" si="1"/>
        <v>0.38800000000000001</v>
      </c>
    </row>
    <row r="38" spans="1:10" s="187" customFormat="1" ht="60" x14ac:dyDescent="0.25">
      <c r="A38" s="81" t="s">
        <v>32</v>
      </c>
      <c r="B38" s="79" t="s">
        <v>5</v>
      </c>
      <c r="C38" s="79" t="s">
        <v>24</v>
      </c>
      <c r="D38" s="79" t="s">
        <v>93</v>
      </c>
      <c r="E38" s="79"/>
      <c r="F38" s="157">
        <f t="shared" si="9"/>
        <v>6233.7</v>
      </c>
      <c r="G38" s="54">
        <f t="shared" si="9"/>
        <v>6233.7</v>
      </c>
      <c r="H38" s="157">
        <f t="shared" si="9"/>
        <v>2421.3000000000002</v>
      </c>
      <c r="I38" s="54">
        <f t="shared" si="9"/>
        <v>2421.3000000000002</v>
      </c>
      <c r="J38" s="88">
        <f t="shared" si="1"/>
        <v>0.38800000000000001</v>
      </c>
    </row>
    <row r="39" spans="1:10" s="134" customFormat="1" ht="74.25" customHeight="1" x14ac:dyDescent="0.25">
      <c r="A39" s="81" t="s">
        <v>73</v>
      </c>
      <c r="B39" s="79" t="s">
        <v>5</v>
      </c>
      <c r="C39" s="79" t="s">
        <v>24</v>
      </c>
      <c r="D39" s="79" t="s">
        <v>74</v>
      </c>
      <c r="E39" s="79" t="s">
        <v>31</v>
      </c>
      <c r="F39" s="157">
        <f>'2'!G40</f>
        <v>6233.7</v>
      </c>
      <c r="G39" s="54">
        <f>'2'!H40/1000</f>
        <v>6233.7</v>
      </c>
      <c r="H39" s="158">
        <f>'2'!I40</f>
        <v>2421.3000000000002</v>
      </c>
      <c r="I39" s="80">
        <f>'2'!I40</f>
        <v>2421.3000000000002</v>
      </c>
      <c r="J39" s="88">
        <f t="shared" si="1"/>
        <v>0.38800000000000001</v>
      </c>
    </row>
    <row r="40" spans="1:10" s="32" customFormat="1" ht="14.25" x14ac:dyDescent="0.2">
      <c r="A40" s="77" t="s">
        <v>6</v>
      </c>
      <c r="B40" s="75" t="s">
        <v>4</v>
      </c>
      <c r="C40" s="75"/>
      <c r="D40" s="75"/>
      <c r="E40" s="75"/>
      <c r="F40" s="156">
        <f>F45+F50</f>
        <v>64572.7</v>
      </c>
      <c r="G40" s="60">
        <f>G45+G50+G54+G41</f>
        <v>83722.3</v>
      </c>
      <c r="H40" s="60" t="e">
        <f t="shared" ref="H40:I40" si="10">H45+H50+H54+H41</f>
        <v>#REF!</v>
      </c>
      <c r="I40" s="60">
        <f t="shared" si="10"/>
        <v>66546.7</v>
      </c>
      <c r="J40" s="76">
        <f t="shared" si="1"/>
        <v>0.79500000000000004</v>
      </c>
    </row>
    <row r="41" spans="1:10" s="32" customFormat="1" ht="19.5" customHeight="1" x14ac:dyDescent="0.2">
      <c r="A41" s="367" t="str">
        <f>'2'!A42</f>
        <v>Сельское хозяйство и рыболовство</v>
      </c>
      <c r="B41" s="367" t="str">
        <f>'2'!C42</f>
        <v>04</v>
      </c>
      <c r="C41" s="367" t="str">
        <f>'2'!D42</f>
        <v>05</v>
      </c>
      <c r="D41" s="75"/>
      <c r="E41" s="75"/>
      <c r="F41" s="156"/>
      <c r="G41" s="60">
        <f>G42</f>
        <v>7149.6</v>
      </c>
      <c r="H41" s="60">
        <f t="shared" ref="H41:I43" si="11">H42</f>
        <v>0</v>
      </c>
      <c r="I41" s="60">
        <f t="shared" si="11"/>
        <v>7149.6</v>
      </c>
      <c r="J41" s="76">
        <f t="shared" si="1"/>
        <v>1</v>
      </c>
    </row>
    <row r="42" spans="1:10" s="32" customFormat="1" ht="45" x14ac:dyDescent="0.25">
      <c r="A42" s="197" t="str">
        <f>'2'!A43</f>
        <v>Непрограммное направление расходов, связанные с обязательствами муниципального образования</v>
      </c>
      <c r="B42" s="197" t="str">
        <f>'2'!C43</f>
        <v>04</v>
      </c>
      <c r="C42" s="197" t="str">
        <f>'2'!D43</f>
        <v>05</v>
      </c>
      <c r="D42" s="197" t="str">
        <f>'2'!E43</f>
        <v>82</v>
      </c>
      <c r="E42" s="75"/>
      <c r="F42" s="156"/>
      <c r="G42" s="54">
        <f>G43</f>
        <v>7149.6</v>
      </c>
      <c r="H42" s="54">
        <f t="shared" si="11"/>
        <v>0</v>
      </c>
      <c r="I42" s="54">
        <f t="shared" si="11"/>
        <v>7149.6</v>
      </c>
      <c r="J42" s="88">
        <f t="shared" si="1"/>
        <v>1</v>
      </c>
    </row>
    <row r="43" spans="1:10" s="32" customFormat="1" ht="60" x14ac:dyDescent="0.25">
      <c r="A43" s="197" t="str">
        <f>'2'!A44</f>
        <v>Исполнение обязательств муниципального образования исполнительно-распорядительными  органами муниципального образования</v>
      </c>
      <c r="B43" s="197" t="str">
        <f>'2'!C44</f>
        <v>04</v>
      </c>
      <c r="C43" s="197" t="str">
        <f>'2'!D44</f>
        <v>05</v>
      </c>
      <c r="D43" s="197" t="str">
        <f>'2'!E44</f>
        <v>82 2</v>
      </c>
      <c r="E43" s="75"/>
      <c r="F43" s="156"/>
      <c r="G43" s="54">
        <f>G44</f>
        <v>7149.6</v>
      </c>
      <c r="H43" s="54">
        <f t="shared" si="11"/>
        <v>0</v>
      </c>
      <c r="I43" s="54">
        <f t="shared" si="11"/>
        <v>7149.6</v>
      </c>
      <c r="J43" s="88">
        <f t="shared" si="1"/>
        <v>1</v>
      </c>
    </row>
    <row r="44" spans="1:10" s="32" customFormat="1" ht="80.25" customHeight="1" x14ac:dyDescent="0.25">
      <c r="A44" s="197" t="str">
        <f>'2'!A45</f>
        <v>Субсидия муниципальному предприятию Билибинского муниципального района овощная фабрика «Росинка» на закупку и доставку плодородной земли (торфа) и иных удобрений (Иные бюджетные ассигнования)</v>
      </c>
      <c r="B44" s="197" t="str">
        <f>'2'!C45</f>
        <v>04</v>
      </c>
      <c r="C44" s="197" t="str">
        <f>'2'!D45</f>
        <v>05</v>
      </c>
      <c r="D44" s="197" t="str">
        <f>'2'!E45</f>
        <v>82 2 00 81062</v>
      </c>
      <c r="E44" s="197" t="str">
        <f>'2'!F45</f>
        <v>800</v>
      </c>
      <c r="F44" s="156"/>
      <c r="G44" s="54">
        <f>'2'!G45</f>
        <v>7149.6</v>
      </c>
      <c r="H44" s="156"/>
      <c r="I44" s="54">
        <f>'2'!I45</f>
        <v>7149.6</v>
      </c>
      <c r="J44" s="88">
        <f t="shared" si="1"/>
        <v>1</v>
      </c>
    </row>
    <row r="45" spans="1:10" s="187" customFormat="1" x14ac:dyDescent="0.25">
      <c r="A45" s="174" t="s">
        <v>34</v>
      </c>
      <c r="B45" s="175" t="s">
        <v>4</v>
      </c>
      <c r="C45" s="175" t="s">
        <v>27</v>
      </c>
      <c r="D45" s="175"/>
      <c r="E45" s="175"/>
      <c r="F45" s="176">
        <f t="shared" ref="F45:I47" si="12">F46</f>
        <v>35200</v>
      </c>
      <c r="G45" s="177">
        <f t="shared" si="12"/>
        <v>47200</v>
      </c>
      <c r="H45" s="176">
        <f t="shared" si="12"/>
        <v>35200</v>
      </c>
      <c r="I45" s="177">
        <f t="shared" si="12"/>
        <v>35200</v>
      </c>
      <c r="J45" s="178">
        <f t="shared" si="1"/>
        <v>0.746</v>
      </c>
    </row>
    <row r="46" spans="1:10" s="188" customFormat="1" ht="45" x14ac:dyDescent="0.25">
      <c r="A46" s="174" t="s">
        <v>69</v>
      </c>
      <c r="B46" s="175" t="s">
        <v>4</v>
      </c>
      <c r="C46" s="175" t="s">
        <v>27</v>
      </c>
      <c r="D46" s="175" t="s">
        <v>70</v>
      </c>
      <c r="E46" s="175"/>
      <c r="F46" s="176">
        <f t="shared" si="12"/>
        <v>35200</v>
      </c>
      <c r="G46" s="177">
        <f t="shared" si="12"/>
        <v>47200</v>
      </c>
      <c r="H46" s="176">
        <f t="shared" si="12"/>
        <v>35200</v>
      </c>
      <c r="I46" s="177">
        <f>I47</f>
        <v>35200</v>
      </c>
      <c r="J46" s="178">
        <f t="shared" si="1"/>
        <v>0.746</v>
      </c>
    </row>
    <row r="47" spans="1:10" s="173" customFormat="1" ht="60" x14ac:dyDescent="0.25">
      <c r="A47" s="168" t="s">
        <v>32</v>
      </c>
      <c r="B47" s="169" t="s">
        <v>4</v>
      </c>
      <c r="C47" s="169" t="s">
        <v>27</v>
      </c>
      <c r="D47" s="169" t="s">
        <v>93</v>
      </c>
      <c r="E47" s="169"/>
      <c r="F47" s="170">
        <f t="shared" si="12"/>
        <v>35200</v>
      </c>
      <c r="G47" s="171">
        <f>G48+G49</f>
        <v>47200</v>
      </c>
      <c r="H47" s="170">
        <f t="shared" si="12"/>
        <v>35200</v>
      </c>
      <c r="I47" s="171">
        <f>I48+I49</f>
        <v>35200</v>
      </c>
      <c r="J47" s="172">
        <f t="shared" si="1"/>
        <v>0.746</v>
      </c>
    </row>
    <row r="48" spans="1:10" s="129" customFormat="1" ht="120.75" customHeight="1" x14ac:dyDescent="0.25">
      <c r="A48" s="197" t="str">
        <f>'2'!A49</f>
        <v>Расходы на автомобильный транспорт (субсидия на регулярные перевозки пассажиров, осуществляемые на территории города Билибино автобусным транспортом общего пользования Муниципальному автотранспортному предприятию Билибинского муниципального района) (Иные бюджетные ассигнования)</v>
      </c>
      <c r="B48" s="79" t="s">
        <v>4</v>
      </c>
      <c r="C48" s="79" t="s">
        <v>27</v>
      </c>
      <c r="D48" s="79" t="s">
        <v>78</v>
      </c>
      <c r="E48" s="79" t="s">
        <v>35</v>
      </c>
      <c r="F48" s="157">
        <f>'2'!G49</f>
        <v>35200</v>
      </c>
      <c r="G48" s="54">
        <f>'2'!G49</f>
        <v>35200</v>
      </c>
      <c r="H48" s="158">
        <f>'2'!I49</f>
        <v>35200</v>
      </c>
      <c r="I48" s="80">
        <f>'2'!I49</f>
        <v>35200</v>
      </c>
      <c r="J48" s="88">
        <f t="shared" si="1"/>
        <v>1</v>
      </c>
    </row>
    <row r="49" spans="1:10" s="129" customFormat="1" ht="81.75" customHeight="1" x14ac:dyDescent="0.25">
      <c r="A49" s="197" t="s">
        <v>288</v>
      </c>
      <c r="B49" s="79" t="s">
        <v>4</v>
      </c>
      <c r="C49" s="79" t="s">
        <v>27</v>
      </c>
      <c r="D49" s="79" t="s">
        <v>287</v>
      </c>
      <c r="E49" s="79" t="s">
        <v>31</v>
      </c>
      <c r="F49" s="157"/>
      <c r="G49" s="54">
        <v>12000</v>
      </c>
      <c r="H49" s="158"/>
      <c r="I49" s="80">
        <f>'2'!I50</f>
        <v>0</v>
      </c>
      <c r="J49" s="88"/>
    </row>
    <row r="50" spans="1:10" ht="16.5" customHeight="1" x14ac:dyDescent="0.2">
      <c r="A50" s="77" t="s">
        <v>25</v>
      </c>
      <c r="B50" s="75" t="s">
        <v>4</v>
      </c>
      <c r="C50" s="75" t="s">
        <v>26</v>
      </c>
      <c r="D50" s="75"/>
      <c r="E50" s="75"/>
      <c r="F50" s="156">
        <f t="shared" ref="F50:I52" si="13">F51</f>
        <v>29372.7</v>
      </c>
      <c r="G50" s="60">
        <f t="shared" si="13"/>
        <v>29372.7</v>
      </c>
      <c r="H50" s="156">
        <f t="shared" si="13"/>
        <v>24197.1</v>
      </c>
      <c r="I50" s="60">
        <f t="shared" si="13"/>
        <v>24197.1</v>
      </c>
      <c r="J50" s="76">
        <f t="shared" si="1"/>
        <v>0.82399999999999995</v>
      </c>
    </row>
    <row r="51" spans="1:10" s="132" customFormat="1" ht="30" x14ac:dyDescent="0.25">
      <c r="A51" s="174" t="s">
        <v>50</v>
      </c>
      <c r="B51" s="175" t="s">
        <v>4</v>
      </c>
      <c r="C51" s="175" t="s">
        <v>26</v>
      </c>
      <c r="D51" s="175" t="s">
        <v>53</v>
      </c>
      <c r="E51" s="175"/>
      <c r="F51" s="176">
        <f t="shared" si="13"/>
        <v>29372.7</v>
      </c>
      <c r="G51" s="177">
        <f t="shared" si="13"/>
        <v>29372.7</v>
      </c>
      <c r="H51" s="176">
        <f t="shared" si="13"/>
        <v>24197.1</v>
      </c>
      <c r="I51" s="177">
        <f t="shared" si="13"/>
        <v>24197.1</v>
      </c>
      <c r="J51" s="178">
        <f t="shared" si="1"/>
        <v>0.82399999999999995</v>
      </c>
    </row>
    <row r="52" spans="1:10" s="173" customFormat="1" ht="120" x14ac:dyDescent="0.25">
      <c r="A52" s="168" t="s">
        <v>36</v>
      </c>
      <c r="B52" s="169" t="s">
        <v>4</v>
      </c>
      <c r="C52" s="169" t="s">
        <v>26</v>
      </c>
      <c r="D52" s="169" t="s">
        <v>56</v>
      </c>
      <c r="E52" s="169"/>
      <c r="F52" s="170">
        <f t="shared" si="13"/>
        <v>29372.7</v>
      </c>
      <c r="G52" s="171">
        <f t="shared" si="13"/>
        <v>29372.7</v>
      </c>
      <c r="H52" s="170">
        <f t="shared" si="13"/>
        <v>24197.1</v>
      </c>
      <c r="I52" s="171">
        <f t="shared" si="13"/>
        <v>24197.1</v>
      </c>
      <c r="J52" s="172">
        <f t="shared" si="1"/>
        <v>0.82399999999999995</v>
      </c>
    </row>
    <row r="53" spans="1:10" s="129" customFormat="1" ht="60" x14ac:dyDescent="0.25">
      <c r="A53" s="197" t="str">
        <f>'2'!A54</f>
        <v>Содержание автомобильных дорог и инженерных сооружений на них в границах городских округов и поселений (Межбюджетные  трансферты)</v>
      </c>
      <c r="B53" s="79" t="s">
        <v>4</v>
      </c>
      <c r="C53" s="79" t="s">
        <v>26</v>
      </c>
      <c r="D53" s="79" t="s">
        <v>81</v>
      </c>
      <c r="E53" s="79" t="s">
        <v>14</v>
      </c>
      <c r="F53" s="157">
        <f>'2'!G54</f>
        <v>29372.7</v>
      </c>
      <c r="G53" s="54">
        <f>'2'!H54/1000</f>
        <v>29372.7</v>
      </c>
      <c r="H53" s="158">
        <f>'2'!I54</f>
        <v>24197.1</v>
      </c>
      <c r="I53" s="80">
        <f>'2'!I54</f>
        <v>24197.1</v>
      </c>
      <c r="J53" s="88">
        <f t="shared" si="1"/>
        <v>0.82399999999999995</v>
      </c>
    </row>
    <row r="54" spans="1:10" s="129" customFormat="1" ht="28.5" hidden="1" x14ac:dyDescent="0.2">
      <c r="A54" s="77" t="s">
        <v>152</v>
      </c>
      <c r="B54" s="75" t="s">
        <v>4</v>
      </c>
      <c r="C54" s="75" t="s">
        <v>157</v>
      </c>
      <c r="D54" s="75"/>
      <c r="E54" s="75"/>
      <c r="F54" s="156" t="e">
        <f>F58</f>
        <v>#REF!</v>
      </c>
      <c r="G54" s="60">
        <f>G55</f>
        <v>0</v>
      </c>
      <c r="H54" s="156" t="e">
        <f>H58</f>
        <v>#REF!</v>
      </c>
      <c r="I54" s="60">
        <f>I55</f>
        <v>0</v>
      </c>
      <c r="J54" s="76" t="e">
        <f t="shared" ref="J54:J57" si="14">I54/G54</f>
        <v>#DIV/0!</v>
      </c>
    </row>
    <row r="55" spans="1:10" s="129" customFormat="1" ht="30" hidden="1" x14ac:dyDescent="0.25">
      <c r="A55" s="174" t="s">
        <v>50</v>
      </c>
      <c r="B55" s="175" t="s">
        <v>4</v>
      </c>
      <c r="C55" s="175" t="s">
        <v>157</v>
      </c>
      <c r="D55" s="175" t="s">
        <v>53</v>
      </c>
      <c r="E55" s="175"/>
      <c r="F55" s="176"/>
      <c r="G55" s="177">
        <f>G56</f>
        <v>0</v>
      </c>
      <c r="H55" s="176"/>
      <c r="I55" s="177">
        <f>I56</f>
        <v>0</v>
      </c>
      <c r="J55" s="178" t="e">
        <f t="shared" si="14"/>
        <v>#DIV/0!</v>
      </c>
    </row>
    <row r="56" spans="1:10" s="129" customFormat="1" ht="120" hidden="1" x14ac:dyDescent="0.25">
      <c r="A56" s="168" t="s">
        <v>36</v>
      </c>
      <c r="B56" s="169" t="s">
        <v>4</v>
      </c>
      <c r="C56" s="169" t="s">
        <v>157</v>
      </c>
      <c r="D56" s="169" t="s">
        <v>56</v>
      </c>
      <c r="E56" s="75"/>
      <c r="F56" s="156"/>
      <c r="G56" s="171">
        <f>G57</f>
        <v>0</v>
      </c>
      <c r="H56" s="156"/>
      <c r="I56" s="171">
        <f>I57</f>
        <v>0</v>
      </c>
      <c r="J56" s="172" t="e">
        <f t="shared" si="14"/>
        <v>#DIV/0!</v>
      </c>
    </row>
    <row r="57" spans="1:10" s="129" customFormat="1" ht="60" hidden="1" x14ac:dyDescent="0.25">
      <c r="A57" s="81" t="s">
        <v>153</v>
      </c>
      <c r="B57" s="79" t="s">
        <v>4</v>
      </c>
      <c r="C57" s="79" t="s">
        <v>157</v>
      </c>
      <c r="D57" s="79" t="s">
        <v>154</v>
      </c>
      <c r="E57" s="79" t="s">
        <v>14</v>
      </c>
      <c r="F57" s="156"/>
      <c r="G57" s="54">
        <f>'2'!G58</f>
        <v>0</v>
      </c>
      <c r="H57" s="156"/>
      <c r="I57" s="54">
        <f>'2'!I58</f>
        <v>0</v>
      </c>
      <c r="J57" s="88" t="e">
        <f t="shared" si="14"/>
        <v>#DIV/0!</v>
      </c>
    </row>
    <row r="58" spans="1:10" s="3" customFormat="1" ht="14.25" x14ac:dyDescent="0.2">
      <c r="A58" s="77" t="s">
        <v>8</v>
      </c>
      <c r="B58" s="75" t="s">
        <v>7</v>
      </c>
      <c r="C58" s="75"/>
      <c r="D58" s="75"/>
      <c r="E58" s="75"/>
      <c r="F58" s="156" t="e">
        <f>F59+F64+F69+F76</f>
        <v>#REF!</v>
      </c>
      <c r="G58" s="60">
        <f>G59+G64+G69+G76</f>
        <v>207160.2</v>
      </c>
      <c r="H58" s="156" t="e">
        <f>H59+H64+H69+H76</f>
        <v>#REF!</v>
      </c>
      <c r="I58" s="60">
        <f>I59+I64+I69+I76</f>
        <v>183166.9</v>
      </c>
      <c r="J58" s="76">
        <f t="shared" si="1"/>
        <v>0.88400000000000001</v>
      </c>
    </row>
    <row r="59" spans="1:10" s="3" customFormat="1" ht="14.25" x14ac:dyDescent="0.2">
      <c r="A59" s="77" t="s">
        <v>9</v>
      </c>
      <c r="B59" s="75" t="s">
        <v>7</v>
      </c>
      <c r="C59" s="75" t="s">
        <v>2</v>
      </c>
      <c r="D59" s="75"/>
      <c r="E59" s="75"/>
      <c r="F59" s="156" t="e">
        <f t="shared" ref="F59:I60" si="15">F60</f>
        <v>#REF!</v>
      </c>
      <c r="G59" s="60">
        <f t="shared" si="15"/>
        <v>14557.3</v>
      </c>
      <c r="H59" s="156" t="e">
        <f t="shared" si="15"/>
        <v>#REF!</v>
      </c>
      <c r="I59" s="60">
        <f t="shared" si="15"/>
        <v>11887.6</v>
      </c>
      <c r="J59" s="76">
        <f t="shared" si="1"/>
        <v>0.81699999999999995</v>
      </c>
    </row>
    <row r="60" spans="1:10" s="132" customFormat="1" ht="30" x14ac:dyDescent="0.25">
      <c r="A60" s="174" t="s">
        <v>50</v>
      </c>
      <c r="B60" s="175" t="s">
        <v>7</v>
      </c>
      <c r="C60" s="175" t="s">
        <v>2</v>
      </c>
      <c r="D60" s="175" t="s">
        <v>53</v>
      </c>
      <c r="E60" s="175"/>
      <c r="F60" s="176" t="e">
        <f t="shared" si="15"/>
        <v>#REF!</v>
      </c>
      <c r="G60" s="177">
        <f t="shared" si="15"/>
        <v>14557.3</v>
      </c>
      <c r="H60" s="176" t="e">
        <f t="shared" si="15"/>
        <v>#REF!</v>
      </c>
      <c r="I60" s="177">
        <f t="shared" si="15"/>
        <v>11887.6</v>
      </c>
      <c r="J60" s="178">
        <f t="shared" si="1"/>
        <v>0.81699999999999995</v>
      </c>
    </row>
    <row r="61" spans="1:10" s="173" customFormat="1" ht="120" x14ac:dyDescent="0.25">
      <c r="A61" s="168" t="s">
        <v>36</v>
      </c>
      <c r="B61" s="169" t="s">
        <v>7</v>
      </c>
      <c r="C61" s="169" t="s">
        <v>2</v>
      </c>
      <c r="D61" s="169" t="s">
        <v>56</v>
      </c>
      <c r="E61" s="169"/>
      <c r="F61" s="170" t="e">
        <f>F62+#REF!</f>
        <v>#REF!</v>
      </c>
      <c r="G61" s="171">
        <f>G62+G63</f>
        <v>14557.3</v>
      </c>
      <c r="H61" s="170" t="e">
        <f>H62+#REF!</f>
        <v>#REF!</v>
      </c>
      <c r="I61" s="171">
        <f>I62+I63</f>
        <v>11887.6</v>
      </c>
      <c r="J61" s="172">
        <f t="shared" si="1"/>
        <v>0.81699999999999995</v>
      </c>
    </row>
    <row r="62" spans="1:10" s="129" customFormat="1" ht="90" x14ac:dyDescent="0.25">
      <c r="A62" s="81" t="s">
        <v>289</v>
      </c>
      <c r="B62" s="79" t="s">
        <v>7</v>
      </c>
      <c r="C62" s="79" t="s">
        <v>2</v>
      </c>
      <c r="D62" s="79" t="s">
        <v>290</v>
      </c>
      <c r="E62" s="79" t="s">
        <v>14</v>
      </c>
      <c r="F62" s="157">
        <f>'2'!G64</f>
        <v>14092</v>
      </c>
      <c r="G62" s="189">
        <f>'2'!G63</f>
        <v>465.3</v>
      </c>
      <c r="H62" s="158">
        <f>'2'!I64</f>
        <v>11422.3</v>
      </c>
      <c r="I62" s="80">
        <f>'2'!I63</f>
        <v>465.3</v>
      </c>
      <c r="J62" s="88">
        <f t="shared" si="1"/>
        <v>1</v>
      </c>
    </row>
    <row r="63" spans="1:10" s="129" customFormat="1" ht="38.25" customHeight="1" x14ac:dyDescent="0.25">
      <c r="A63" s="81" t="s">
        <v>94</v>
      </c>
      <c r="B63" s="274" t="s">
        <v>7</v>
      </c>
      <c r="C63" s="274" t="s">
        <v>2</v>
      </c>
      <c r="D63" s="274" t="s">
        <v>85</v>
      </c>
      <c r="E63" s="274" t="s">
        <v>14</v>
      </c>
      <c r="F63" s="157"/>
      <c r="G63" s="189">
        <f>'2'!G64</f>
        <v>14092</v>
      </c>
      <c r="H63" s="158"/>
      <c r="I63" s="80">
        <f>'2'!I64</f>
        <v>11422.3</v>
      </c>
      <c r="J63" s="88">
        <f t="shared" si="1"/>
        <v>0.81100000000000005</v>
      </c>
    </row>
    <row r="64" spans="1:10" s="381" customFormat="1" ht="14.25" x14ac:dyDescent="0.2">
      <c r="A64" s="52" t="s">
        <v>15</v>
      </c>
      <c r="B64" s="83" t="s">
        <v>7</v>
      </c>
      <c r="C64" s="83" t="s">
        <v>3</v>
      </c>
      <c r="D64" s="83"/>
      <c r="E64" s="83"/>
      <c r="F64" s="159" t="e">
        <f>F65</f>
        <v>#REF!</v>
      </c>
      <c r="G64" s="53">
        <f>G65</f>
        <v>2332.1</v>
      </c>
      <c r="H64" s="159" t="e">
        <f t="shared" ref="F64:I65" si="16">H65</f>
        <v>#REF!</v>
      </c>
      <c r="I64" s="53">
        <f t="shared" si="16"/>
        <v>2330.1</v>
      </c>
      <c r="J64" s="76">
        <f t="shared" si="1"/>
        <v>0.999</v>
      </c>
    </row>
    <row r="65" spans="1:10" s="132" customFormat="1" ht="45" x14ac:dyDescent="0.25">
      <c r="A65" s="174" t="s">
        <v>69</v>
      </c>
      <c r="B65" s="175" t="s">
        <v>7</v>
      </c>
      <c r="C65" s="175" t="s">
        <v>3</v>
      </c>
      <c r="D65" s="175" t="s">
        <v>70</v>
      </c>
      <c r="E65" s="175"/>
      <c r="F65" s="176" t="e">
        <f t="shared" si="16"/>
        <v>#REF!</v>
      </c>
      <c r="G65" s="177">
        <f t="shared" si="16"/>
        <v>2332.1</v>
      </c>
      <c r="H65" s="176" t="e">
        <f t="shared" si="16"/>
        <v>#REF!</v>
      </c>
      <c r="I65" s="177">
        <f t="shared" si="16"/>
        <v>2330.1</v>
      </c>
      <c r="J65" s="178">
        <f t="shared" si="1"/>
        <v>0.999</v>
      </c>
    </row>
    <row r="66" spans="1:10" s="173" customFormat="1" ht="60" x14ac:dyDescent="0.25">
      <c r="A66" s="168" t="s">
        <v>32</v>
      </c>
      <c r="B66" s="169" t="s">
        <v>7</v>
      </c>
      <c r="C66" s="169" t="s">
        <v>3</v>
      </c>
      <c r="D66" s="169" t="s">
        <v>93</v>
      </c>
      <c r="E66" s="169"/>
      <c r="F66" s="170" t="e">
        <f>F67+#REF!</f>
        <v>#REF!</v>
      </c>
      <c r="G66" s="171">
        <f>G67+G68</f>
        <v>2332.1</v>
      </c>
      <c r="H66" s="170" t="e">
        <f>H67+#REF!</f>
        <v>#REF!</v>
      </c>
      <c r="I66" s="171">
        <f>I67+I68</f>
        <v>2330.1</v>
      </c>
      <c r="J66" s="172">
        <f>I66/G66</f>
        <v>0.999</v>
      </c>
    </row>
    <row r="67" spans="1:10" s="129" customFormat="1" ht="135" customHeight="1" x14ac:dyDescent="0.25">
      <c r="A67" s="81" t="s">
        <v>75</v>
      </c>
      <c r="B67" s="79" t="s">
        <v>7</v>
      </c>
      <c r="C67" s="79" t="s">
        <v>3</v>
      </c>
      <c r="D67" s="79" t="s">
        <v>76</v>
      </c>
      <c r="E67" s="79" t="s">
        <v>35</v>
      </c>
      <c r="F67" s="157">
        <f>'2'!G69</f>
        <v>2332.1</v>
      </c>
      <c r="G67" s="54">
        <f>'2'!H69/1000</f>
        <v>2332.1</v>
      </c>
      <c r="H67" s="158">
        <f>'2'!I69</f>
        <v>2330.1</v>
      </c>
      <c r="I67" s="80">
        <f>'2'!J69/1000</f>
        <v>2330.1</v>
      </c>
      <c r="J67" s="88">
        <f t="shared" si="1"/>
        <v>0.999</v>
      </c>
    </row>
    <row r="68" spans="1:10" s="129" customFormat="1" ht="62.25" hidden="1" customHeight="1" x14ac:dyDescent="0.25">
      <c r="A68" s="197" t="str">
        <f>'2'!A70</f>
        <v>Субсидия муниципальному предприятию городского поселения Билибино "Северянка" на улучшение гостиничных условий (Иные бюджетные ассигнования)</v>
      </c>
      <c r="B68" s="197" t="str">
        <f>'2'!C70</f>
        <v>05</v>
      </c>
      <c r="C68" s="197" t="str">
        <f>'2'!D70</f>
        <v>02</v>
      </c>
      <c r="D68" s="197" t="str">
        <f>'2'!E70</f>
        <v>82 2 00 81061</v>
      </c>
      <c r="E68" s="197" t="str">
        <f>'2'!F70</f>
        <v>800</v>
      </c>
      <c r="F68" s="157"/>
      <c r="G68" s="54">
        <f>'2'!G70</f>
        <v>0</v>
      </c>
      <c r="H68" s="158"/>
      <c r="I68" s="80">
        <f>'2'!I70</f>
        <v>0</v>
      </c>
      <c r="J68" s="88" t="e">
        <f t="shared" si="1"/>
        <v>#DIV/0!</v>
      </c>
    </row>
    <row r="69" spans="1:10" s="381" customFormat="1" ht="14.25" x14ac:dyDescent="0.2">
      <c r="A69" s="52" t="s">
        <v>20</v>
      </c>
      <c r="B69" s="190" t="s">
        <v>7</v>
      </c>
      <c r="C69" s="190" t="s">
        <v>5</v>
      </c>
      <c r="D69" s="190"/>
      <c r="E69" s="190"/>
      <c r="F69" s="159">
        <f t="shared" ref="F69:I70" si="17">F70</f>
        <v>181525.1</v>
      </c>
      <c r="G69" s="53">
        <f t="shared" si="17"/>
        <v>181525.1</v>
      </c>
      <c r="H69" s="159">
        <f t="shared" si="17"/>
        <v>163668.29999999999</v>
      </c>
      <c r="I69" s="53">
        <f t="shared" si="17"/>
        <v>163668.29999999999</v>
      </c>
      <c r="J69" s="76">
        <f t="shared" si="1"/>
        <v>0.90200000000000002</v>
      </c>
    </row>
    <row r="70" spans="1:10" s="132" customFormat="1" ht="30" x14ac:dyDescent="0.25">
      <c r="A70" s="174" t="s">
        <v>50</v>
      </c>
      <c r="B70" s="175" t="s">
        <v>21</v>
      </c>
      <c r="C70" s="175" t="s">
        <v>5</v>
      </c>
      <c r="D70" s="175" t="s">
        <v>53</v>
      </c>
      <c r="E70" s="191"/>
      <c r="F70" s="176">
        <f t="shared" si="17"/>
        <v>181525.1</v>
      </c>
      <c r="G70" s="177">
        <f t="shared" si="17"/>
        <v>181525.1</v>
      </c>
      <c r="H70" s="176">
        <f t="shared" si="17"/>
        <v>163668.29999999999</v>
      </c>
      <c r="I70" s="177">
        <f t="shared" si="17"/>
        <v>163668.29999999999</v>
      </c>
      <c r="J70" s="178">
        <f t="shared" si="1"/>
        <v>0.90200000000000002</v>
      </c>
    </row>
    <row r="71" spans="1:10" s="173" customFormat="1" ht="120" x14ac:dyDescent="0.25">
      <c r="A71" s="168" t="s">
        <v>36</v>
      </c>
      <c r="B71" s="169" t="s">
        <v>21</v>
      </c>
      <c r="C71" s="169" t="s">
        <v>5</v>
      </c>
      <c r="D71" s="169" t="s">
        <v>56</v>
      </c>
      <c r="E71" s="192"/>
      <c r="F71" s="170">
        <f>F72+F73+F74+F75</f>
        <v>181525.1</v>
      </c>
      <c r="G71" s="171">
        <f>G72+G73+G74+G75</f>
        <v>181525.1</v>
      </c>
      <c r="H71" s="170">
        <f>H72+H73+H74+H75</f>
        <v>163668.29999999999</v>
      </c>
      <c r="I71" s="171">
        <f>I72+I73+I74+I75</f>
        <v>163668.29999999999</v>
      </c>
      <c r="J71" s="172">
        <f t="shared" si="1"/>
        <v>0.90200000000000002</v>
      </c>
    </row>
    <row r="72" spans="1:10" s="129" customFormat="1" ht="30" x14ac:dyDescent="0.25">
      <c r="A72" s="81" t="s">
        <v>43</v>
      </c>
      <c r="B72" s="79" t="s">
        <v>21</v>
      </c>
      <c r="C72" s="79" t="s">
        <v>5</v>
      </c>
      <c r="D72" s="79" t="s">
        <v>44</v>
      </c>
      <c r="E72" s="79" t="s">
        <v>14</v>
      </c>
      <c r="F72" s="157">
        <f>'2'!G74</f>
        <v>44971.199999999997</v>
      </c>
      <c r="G72" s="54">
        <f>'2'!H74/1000</f>
        <v>44971.199999999997</v>
      </c>
      <c r="H72" s="158">
        <f>'2'!I74</f>
        <v>39412.300000000003</v>
      </c>
      <c r="I72" s="80">
        <f>'2'!I74</f>
        <v>39412.300000000003</v>
      </c>
      <c r="J72" s="88">
        <f t="shared" si="1"/>
        <v>0.876</v>
      </c>
    </row>
    <row r="73" spans="1:10" s="129" customFormat="1" x14ac:dyDescent="0.25">
      <c r="A73" s="81" t="s">
        <v>45</v>
      </c>
      <c r="B73" s="79" t="s">
        <v>21</v>
      </c>
      <c r="C73" s="79" t="s">
        <v>5</v>
      </c>
      <c r="D73" s="79" t="s">
        <v>46</v>
      </c>
      <c r="E73" s="79" t="s">
        <v>14</v>
      </c>
      <c r="F73" s="157">
        <f>'2'!G75</f>
        <v>8978.9</v>
      </c>
      <c r="G73" s="54">
        <f>'2'!H75/1000</f>
        <v>8978.9</v>
      </c>
      <c r="H73" s="158">
        <f>'2'!I75</f>
        <v>8978.9</v>
      </c>
      <c r="I73" s="80">
        <f>'2'!I75</f>
        <v>8978.9</v>
      </c>
      <c r="J73" s="88">
        <f t="shared" si="1"/>
        <v>1</v>
      </c>
    </row>
    <row r="74" spans="1:10" s="129" customFormat="1" ht="45" x14ac:dyDescent="0.25">
      <c r="A74" s="81" t="s">
        <v>82</v>
      </c>
      <c r="B74" s="79" t="s">
        <v>21</v>
      </c>
      <c r="C74" s="79" t="s">
        <v>5</v>
      </c>
      <c r="D74" s="79" t="s">
        <v>83</v>
      </c>
      <c r="E74" s="79" t="s">
        <v>14</v>
      </c>
      <c r="F74" s="157">
        <f>'2'!G76</f>
        <v>3216.3</v>
      </c>
      <c r="G74" s="54">
        <f>'2'!H76/1000</f>
        <v>3216.3</v>
      </c>
      <c r="H74" s="158">
        <f>'2'!I76</f>
        <v>2389.9</v>
      </c>
      <c r="I74" s="80">
        <f>'2'!I76</f>
        <v>2389.9</v>
      </c>
      <c r="J74" s="88">
        <f t="shared" si="1"/>
        <v>0.74299999999999999</v>
      </c>
    </row>
    <row r="75" spans="1:10" s="129" customFormat="1" ht="45" x14ac:dyDescent="0.25">
      <c r="A75" s="81" t="s">
        <v>48</v>
      </c>
      <c r="B75" s="79" t="s">
        <v>21</v>
      </c>
      <c r="C75" s="79" t="s">
        <v>5</v>
      </c>
      <c r="D75" s="79" t="s">
        <v>47</v>
      </c>
      <c r="E75" s="79" t="s">
        <v>14</v>
      </c>
      <c r="F75" s="157">
        <f>'2'!G77</f>
        <v>124358.7</v>
      </c>
      <c r="G75" s="54">
        <f>'2'!H77/1000</f>
        <v>124358.7</v>
      </c>
      <c r="H75" s="158">
        <f>'2'!I77</f>
        <v>112887.2</v>
      </c>
      <c r="I75" s="80">
        <f>'2'!I77</f>
        <v>112887.2</v>
      </c>
      <c r="J75" s="88">
        <f t="shared" si="1"/>
        <v>0.90800000000000003</v>
      </c>
    </row>
    <row r="76" spans="1:10" s="3" customFormat="1" ht="28.5" x14ac:dyDescent="0.2">
      <c r="A76" s="77" t="s">
        <v>51</v>
      </c>
      <c r="B76" s="83" t="s">
        <v>7</v>
      </c>
      <c r="C76" s="83" t="s">
        <v>7</v>
      </c>
      <c r="D76" s="83"/>
      <c r="E76" s="83"/>
      <c r="F76" s="159">
        <f t="shared" ref="F76:I77" si="18">F77</f>
        <v>8745.7000000000007</v>
      </c>
      <c r="G76" s="53">
        <f t="shared" si="18"/>
        <v>8745.7000000000007</v>
      </c>
      <c r="H76" s="159">
        <f t="shared" si="18"/>
        <v>5280.9</v>
      </c>
      <c r="I76" s="53">
        <f t="shared" si="18"/>
        <v>5280.9</v>
      </c>
      <c r="J76" s="76">
        <f t="shared" si="1"/>
        <v>0.60399999999999998</v>
      </c>
    </row>
    <row r="77" spans="1:10" s="132" customFormat="1" ht="30" x14ac:dyDescent="0.25">
      <c r="A77" s="174" t="s">
        <v>50</v>
      </c>
      <c r="B77" s="175" t="s">
        <v>7</v>
      </c>
      <c r="C77" s="175" t="s">
        <v>7</v>
      </c>
      <c r="D77" s="175" t="s">
        <v>53</v>
      </c>
      <c r="E77" s="175"/>
      <c r="F77" s="176">
        <f t="shared" si="18"/>
        <v>8745.7000000000007</v>
      </c>
      <c r="G77" s="177">
        <f t="shared" si="18"/>
        <v>8745.7000000000007</v>
      </c>
      <c r="H77" s="176">
        <f t="shared" si="18"/>
        <v>5280.9</v>
      </c>
      <c r="I77" s="177">
        <f t="shared" si="18"/>
        <v>5280.9</v>
      </c>
      <c r="J77" s="178">
        <f t="shared" si="1"/>
        <v>0.60399999999999998</v>
      </c>
    </row>
    <row r="78" spans="1:10" s="173" customFormat="1" ht="120" x14ac:dyDescent="0.25">
      <c r="A78" s="168" t="s">
        <v>36</v>
      </c>
      <c r="B78" s="169" t="s">
        <v>7</v>
      </c>
      <c r="C78" s="169" t="s">
        <v>7</v>
      </c>
      <c r="D78" s="169" t="s">
        <v>56</v>
      </c>
      <c r="E78" s="169"/>
      <c r="F78" s="170">
        <f>F80</f>
        <v>8745.7000000000007</v>
      </c>
      <c r="G78" s="171">
        <f>G80+G79</f>
        <v>8745.7000000000007</v>
      </c>
      <c r="H78" s="170">
        <f>H80</f>
        <v>5280.9</v>
      </c>
      <c r="I78" s="171">
        <f>I80+I79</f>
        <v>5280.9</v>
      </c>
      <c r="J78" s="172">
        <f t="shared" si="1"/>
        <v>0.60399999999999998</v>
      </c>
    </row>
    <row r="79" spans="1:10" s="173" customFormat="1" ht="45" hidden="1" x14ac:dyDescent="0.25">
      <c r="A79" s="81" t="s">
        <v>155</v>
      </c>
      <c r="B79" s="79" t="s">
        <v>7</v>
      </c>
      <c r="C79" s="79" t="s">
        <v>7</v>
      </c>
      <c r="D79" s="79" t="s">
        <v>156</v>
      </c>
      <c r="E79" s="79" t="s">
        <v>14</v>
      </c>
      <c r="F79" s="157">
        <f>'2'!G81</f>
        <v>0</v>
      </c>
      <c r="G79" s="54">
        <f>'2'!G81</f>
        <v>0</v>
      </c>
      <c r="H79" s="158">
        <f>'2'!I81</f>
        <v>0</v>
      </c>
      <c r="I79" s="80">
        <f>'2'!I81</f>
        <v>0</v>
      </c>
      <c r="J79" s="88" t="e">
        <f t="shared" ref="J79" si="19">I79/G79</f>
        <v>#DIV/0!</v>
      </c>
    </row>
    <row r="80" spans="1:10" s="129" customFormat="1" ht="75" x14ac:dyDescent="0.25">
      <c r="A80" s="81" t="s">
        <v>292</v>
      </c>
      <c r="B80" s="79" t="s">
        <v>7</v>
      </c>
      <c r="C80" s="79" t="s">
        <v>7</v>
      </c>
      <c r="D80" s="79" t="s">
        <v>57</v>
      </c>
      <c r="E80" s="79" t="s">
        <v>14</v>
      </c>
      <c r="F80" s="157">
        <f>'2'!G82</f>
        <v>8745.7000000000007</v>
      </c>
      <c r="G80" s="54">
        <f>'2'!H82/1000</f>
        <v>8745.7000000000007</v>
      </c>
      <c r="H80" s="158">
        <f>'2'!I82</f>
        <v>5280.9</v>
      </c>
      <c r="I80" s="80">
        <f>'2'!I82</f>
        <v>5280.9</v>
      </c>
      <c r="J80" s="88">
        <f t="shared" si="1"/>
        <v>0.60399999999999998</v>
      </c>
    </row>
    <row r="81" spans="1:14" s="3" customFormat="1" ht="14.25" x14ac:dyDescent="0.2">
      <c r="A81" s="74" t="s">
        <v>29</v>
      </c>
      <c r="B81" s="86" t="s">
        <v>28</v>
      </c>
      <c r="C81" s="86"/>
      <c r="D81" s="86"/>
      <c r="E81" s="86"/>
      <c r="F81" s="159" t="e">
        <f>F82+#REF!</f>
        <v>#REF!</v>
      </c>
      <c r="G81" s="53">
        <f>G82</f>
        <v>36792.699999999997</v>
      </c>
      <c r="H81" s="159" t="e">
        <f>H82+#REF!</f>
        <v>#REF!</v>
      </c>
      <c r="I81" s="53">
        <f>I82</f>
        <v>36792.300000000003</v>
      </c>
      <c r="J81" s="76">
        <f t="shared" si="1"/>
        <v>1</v>
      </c>
    </row>
    <row r="82" spans="1:14" s="3" customFormat="1" ht="14.25" x14ac:dyDescent="0.2">
      <c r="A82" s="85" t="s">
        <v>52</v>
      </c>
      <c r="B82" s="86" t="s">
        <v>28</v>
      </c>
      <c r="C82" s="86" t="s">
        <v>2</v>
      </c>
      <c r="D82" s="86"/>
      <c r="E82" s="86"/>
      <c r="F82" s="159">
        <f>F83</f>
        <v>36792.699999999997</v>
      </c>
      <c r="G82" s="53">
        <f>G83</f>
        <v>36792.699999999997</v>
      </c>
      <c r="H82" s="159">
        <f t="shared" ref="F82:I83" si="20">H83</f>
        <v>36792.300000000003</v>
      </c>
      <c r="I82" s="53">
        <f t="shared" si="20"/>
        <v>36792.300000000003</v>
      </c>
      <c r="J82" s="76">
        <f t="shared" si="1"/>
        <v>1</v>
      </c>
    </row>
    <row r="83" spans="1:14" s="132" customFormat="1" ht="30" x14ac:dyDescent="0.25">
      <c r="A83" s="174" t="s">
        <v>50</v>
      </c>
      <c r="B83" s="175" t="s">
        <v>28</v>
      </c>
      <c r="C83" s="175" t="s">
        <v>2</v>
      </c>
      <c r="D83" s="175" t="s">
        <v>53</v>
      </c>
      <c r="E83" s="193"/>
      <c r="F83" s="176">
        <f t="shared" si="20"/>
        <v>36792.699999999997</v>
      </c>
      <c r="G83" s="177">
        <f t="shared" si="20"/>
        <v>36792.699999999997</v>
      </c>
      <c r="H83" s="176">
        <f t="shared" si="20"/>
        <v>36792.300000000003</v>
      </c>
      <c r="I83" s="177">
        <f t="shared" si="20"/>
        <v>36792.300000000003</v>
      </c>
      <c r="J83" s="178">
        <f t="shared" si="1"/>
        <v>1</v>
      </c>
    </row>
    <row r="84" spans="1:14" s="195" customFormat="1" ht="60" customHeight="1" x14ac:dyDescent="0.25">
      <c r="A84" s="168" t="s">
        <v>86</v>
      </c>
      <c r="B84" s="169" t="s">
        <v>28</v>
      </c>
      <c r="C84" s="169" t="s">
        <v>2</v>
      </c>
      <c r="D84" s="194" t="s">
        <v>87</v>
      </c>
      <c r="E84" s="194"/>
      <c r="F84" s="170">
        <f>F85+F86+F87</f>
        <v>36792.699999999997</v>
      </c>
      <c r="G84" s="171">
        <f>G85+G86+G87</f>
        <v>36792.699999999997</v>
      </c>
      <c r="H84" s="170">
        <f>H85+H86+H87</f>
        <v>36792.300000000003</v>
      </c>
      <c r="I84" s="171">
        <f>I85+I86+I87</f>
        <v>36792.300000000003</v>
      </c>
      <c r="J84" s="172">
        <f t="shared" si="1"/>
        <v>1</v>
      </c>
    </row>
    <row r="85" spans="1:14" s="196" customFormat="1" ht="60" x14ac:dyDescent="0.25">
      <c r="A85" s="142" t="s">
        <v>95</v>
      </c>
      <c r="B85" s="79" t="s">
        <v>28</v>
      </c>
      <c r="C85" s="79" t="s">
        <v>2</v>
      </c>
      <c r="D85" s="79" t="s">
        <v>54</v>
      </c>
      <c r="E85" s="79" t="s">
        <v>14</v>
      </c>
      <c r="F85" s="157">
        <f>'2'!G87</f>
        <v>35872</v>
      </c>
      <c r="G85" s="54">
        <f>'2'!H87/1000</f>
        <v>35872</v>
      </c>
      <c r="H85" s="157">
        <f>'2'!I87</f>
        <v>35871.699999999997</v>
      </c>
      <c r="I85" s="54">
        <f>'2'!I87</f>
        <v>35871.699999999997</v>
      </c>
      <c r="J85" s="88">
        <f t="shared" si="1"/>
        <v>1</v>
      </c>
    </row>
    <row r="86" spans="1:14" s="196" customFormat="1" ht="74.25" customHeight="1" x14ac:dyDescent="0.25">
      <c r="A86" s="81" t="s">
        <v>88</v>
      </c>
      <c r="B86" s="87" t="s">
        <v>28</v>
      </c>
      <c r="C86" s="87" t="s">
        <v>2</v>
      </c>
      <c r="D86" s="79" t="s">
        <v>137</v>
      </c>
      <c r="E86" s="79" t="s">
        <v>14</v>
      </c>
      <c r="F86" s="157">
        <f>'2'!G88</f>
        <v>920.7</v>
      </c>
      <c r="G86" s="54">
        <f>'2'!H88/1000</f>
        <v>920.7</v>
      </c>
      <c r="H86" s="157">
        <f>'2'!I88</f>
        <v>920.6</v>
      </c>
      <c r="I86" s="54">
        <f>'2'!J88/1000</f>
        <v>920.6</v>
      </c>
      <c r="J86" s="88">
        <f t="shared" si="1"/>
        <v>1</v>
      </c>
    </row>
    <row r="87" spans="1:14" s="196" customFormat="1" ht="77.25" hidden="1" customHeight="1" x14ac:dyDescent="0.25">
      <c r="A87" s="197" t="str">
        <f>'2'!A89</f>
        <v>Компенсация расходов, связанных с переездом в соответствии с муниципальными правовыми актами муниципальных образований (Межбюджетные  трансферты)</v>
      </c>
      <c r="B87" s="87" t="s">
        <v>28</v>
      </c>
      <c r="C87" s="87" t="s">
        <v>2</v>
      </c>
      <c r="D87" s="79" t="s">
        <v>138</v>
      </c>
      <c r="E87" s="87" t="s">
        <v>14</v>
      </c>
      <c r="F87" s="157">
        <f>'2'!G89</f>
        <v>0</v>
      </c>
      <c r="G87" s="54">
        <f>'2'!H89/1000</f>
        <v>0</v>
      </c>
      <c r="H87" s="157">
        <f>'2'!I89</f>
        <v>0</v>
      </c>
      <c r="I87" s="54">
        <f>'2'!I89</f>
        <v>0</v>
      </c>
      <c r="J87" s="88" t="e">
        <f t="shared" si="1"/>
        <v>#DIV/0!</v>
      </c>
    </row>
    <row r="88" spans="1:14" s="29" customFormat="1" x14ac:dyDescent="0.25">
      <c r="A88" s="89"/>
      <c r="B88" s="90"/>
      <c r="C88" s="90"/>
      <c r="D88" s="90"/>
      <c r="E88" s="90"/>
      <c r="F88" s="164"/>
      <c r="G88" s="64"/>
      <c r="H88" s="161"/>
      <c r="I88" s="91"/>
      <c r="J88" s="92"/>
    </row>
    <row r="89" spans="1:14" s="3" customFormat="1" x14ac:dyDescent="0.25">
      <c r="A89" s="93"/>
      <c r="B89" s="90"/>
      <c r="C89" s="90"/>
      <c r="D89" s="94"/>
      <c r="E89" s="90"/>
      <c r="F89" s="164"/>
      <c r="G89" s="64"/>
      <c r="H89" s="162"/>
      <c r="I89" s="95"/>
      <c r="J89" s="92"/>
    </row>
    <row r="90" spans="1:14" s="3" customFormat="1" x14ac:dyDescent="0.25">
      <c r="A90" s="96"/>
      <c r="B90" s="97"/>
      <c r="C90" s="97"/>
      <c r="D90" s="90"/>
      <c r="E90" s="90"/>
      <c r="F90" s="164"/>
      <c r="G90" s="64"/>
      <c r="H90" s="162"/>
      <c r="I90" s="95"/>
      <c r="J90" s="92"/>
    </row>
    <row r="91" spans="1:14" s="3" customFormat="1" x14ac:dyDescent="0.25">
      <c r="A91" s="96"/>
      <c r="B91" s="97"/>
      <c r="C91" s="97"/>
      <c r="D91" s="90"/>
      <c r="E91" s="97"/>
      <c r="F91" s="164"/>
      <c r="G91" s="64"/>
      <c r="H91" s="162"/>
      <c r="I91" s="95"/>
      <c r="J91" s="92"/>
    </row>
    <row r="92" spans="1:14" s="3" customFormat="1" x14ac:dyDescent="0.25">
      <c r="A92" s="89"/>
      <c r="B92" s="90"/>
      <c r="C92" s="90"/>
      <c r="D92" s="90"/>
      <c r="E92" s="90"/>
      <c r="F92" s="164"/>
      <c r="G92" s="64"/>
      <c r="H92" s="161"/>
      <c r="I92" s="91"/>
      <c r="J92" s="92"/>
    </row>
    <row r="93" spans="1:14" s="3" customFormat="1" x14ac:dyDescent="0.25">
      <c r="A93" s="98"/>
      <c r="B93" s="90"/>
      <c r="C93" s="90"/>
      <c r="D93" s="90"/>
      <c r="E93" s="90"/>
      <c r="F93" s="164"/>
      <c r="G93" s="64"/>
      <c r="H93" s="163"/>
      <c r="I93" s="68"/>
      <c r="J93" s="68"/>
    </row>
    <row r="94" spans="1:14" s="3" customFormat="1" x14ac:dyDescent="0.25">
      <c r="A94" s="63"/>
      <c r="B94" s="99"/>
      <c r="C94" s="99"/>
      <c r="D94" s="99"/>
      <c r="E94" s="99"/>
      <c r="F94" s="165"/>
      <c r="G94" s="100"/>
      <c r="H94" s="152"/>
      <c r="I94" s="55"/>
      <c r="J94" s="55"/>
      <c r="K94" s="51"/>
    </row>
    <row r="95" spans="1:14" x14ac:dyDescent="0.25">
      <c r="B95" s="101"/>
      <c r="C95" s="101"/>
      <c r="D95" s="101"/>
      <c r="E95" s="101"/>
      <c r="F95" s="166"/>
      <c r="G95" s="102"/>
      <c r="I95" s="103"/>
      <c r="J95" s="103"/>
    </row>
    <row r="96" spans="1:14" s="3" customFormat="1" ht="147" customHeight="1" x14ac:dyDescent="0.25">
      <c r="A96" s="63"/>
      <c r="B96" s="99"/>
      <c r="C96" s="99"/>
      <c r="D96" s="99"/>
      <c r="E96" s="99"/>
      <c r="F96" s="166"/>
      <c r="G96" s="104"/>
      <c r="H96" s="152"/>
      <c r="I96" s="55"/>
      <c r="J96" s="55"/>
      <c r="N96" s="51"/>
    </row>
    <row r="97" spans="1:10" s="3" customFormat="1" x14ac:dyDescent="0.25">
      <c r="A97" s="63"/>
      <c r="B97" s="99"/>
      <c r="C97" s="99"/>
      <c r="D97" s="99"/>
      <c r="E97" s="99"/>
      <c r="F97" s="166"/>
      <c r="G97" s="104"/>
      <c r="H97" s="152"/>
      <c r="I97" s="55"/>
      <c r="J97" s="55"/>
    </row>
    <row r="98" spans="1:10" s="3" customFormat="1" x14ac:dyDescent="0.25">
      <c r="A98" s="63"/>
      <c r="B98" s="99"/>
      <c r="C98" s="99"/>
      <c r="D98" s="99"/>
      <c r="E98" s="99"/>
      <c r="F98" s="166"/>
      <c r="G98" s="104"/>
      <c r="H98" s="152"/>
      <c r="I98" s="55"/>
      <c r="J98" s="55"/>
    </row>
    <row r="99" spans="1:10" s="29" customFormat="1" ht="141.75" customHeight="1" x14ac:dyDescent="0.25">
      <c r="A99" s="63"/>
      <c r="B99" s="99"/>
      <c r="C99" s="99"/>
      <c r="D99" s="99"/>
      <c r="E99" s="99"/>
      <c r="F99" s="166"/>
      <c r="G99" s="104"/>
      <c r="H99" s="152"/>
      <c r="I99" s="55"/>
      <c r="J99" s="55"/>
    </row>
    <row r="100" spans="1:10" s="3" customFormat="1" ht="259.5" customHeight="1" x14ac:dyDescent="0.25">
      <c r="A100" s="63"/>
      <c r="B100" s="99"/>
      <c r="C100" s="99"/>
      <c r="D100" s="99"/>
      <c r="E100" s="99"/>
      <c r="F100" s="166"/>
      <c r="G100" s="104"/>
      <c r="H100" s="152"/>
      <c r="I100" s="55"/>
      <c r="J100" s="55"/>
    </row>
    <row r="101" spans="1:10" s="3" customFormat="1" x14ac:dyDescent="0.25">
      <c r="A101" s="63"/>
      <c r="B101" s="99"/>
      <c r="C101" s="99"/>
      <c r="D101" s="99"/>
      <c r="E101" s="99"/>
      <c r="F101" s="166"/>
      <c r="G101" s="104"/>
      <c r="H101" s="152"/>
      <c r="I101" s="55"/>
      <c r="J101" s="55"/>
    </row>
    <row r="102" spans="1:10" x14ac:dyDescent="0.25">
      <c r="B102" s="99"/>
      <c r="C102" s="99"/>
      <c r="D102" s="99"/>
      <c r="E102" s="99"/>
      <c r="F102" s="166"/>
      <c r="G102" s="104"/>
    </row>
    <row r="103" spans="1:10" s="31" customFormat="1" x14ac:dyDescent="0.25">
      <c r="A103" s="63"/>
      <c r="B103" s="99"/>
      <c r="C103" s="99"/>
      <c r="D103" s="99"/>
      <c r="E103" s="99"/>
      <c r="F103" s="166"/>
      <c r="G103" s="104"/>
      <c r="H103" s="152"/>
      <c r="I103" s="55"/>
      <c r="J103" s="55"/>
    </row>
    <row r="104" spans="1:10" x14ac:dyDescent="0.25">
      <c r="B104" s="99"/>
      <c r="C104" s="99"/>
      <c r="D104" s="99"/>
      <c r="E104" s="99"/>
      <c r="F104" s="166"/>
      <c r="G104" s="104"/>
    </row>
    <row r="105" spans="1:10" x14ac:dyDescent="0.25">
      <c r="B105" s="99"/>
      <c r="C105" s="99"/>
      <c r="D105" s="99"/>
      <c r="E105" s="99"/>
      <c r="F105" s="166"/>
      <c r="G105" s="104"/>
    </row>
    <row r="106" spans="1:10" x14ac:dyDescent="0.25">
      <c r="B106" s="99"/>
      <c r="C106" s="99"/>
      <c r="D106" s="99"/>
      <c r="E106" s="99"/>
      <c r="F106" s="166"/>
      <c r="G106" s="104"/>
    </row>
    <row r="107" spans="1:10" x14ac:dyDescent="0.25">
      <c r="B107" s="99"/>
      <c r="C107" s="99"/>
      <c r="D107" s="99"/>
      <c r="E107" s="99"/>
      <c r="F107" s="166"/>
      <c r="G107" s="104"/>
    </row>
    <row r="108" spans="1:10" x14ac:dyDescent="0.25">
      <c r="B108" s="99"/>
      <c r="C108" s="99"/>
      <c r="D108" s="99"/>
      <c r="E108" s="99"/>
      <c r="F108" s="166"/>
      <c r="G108" s="104"/>
    </row>
    <row r="109" spans="1:10" x14ac:dyDescent="0.25">
      <c r="B109" s="99"/>
      <c r="C109" s="99"/>
      <c r="D109" s="99"/>
      <c r="E109" s="99"/>
      <c r="F109" s="166"/>
      <c r="G109" s="104"/>
    </row>
    <row r="110" spans="1:10" x14ac:dyDescent="0.25">
      <c r="B110" s="99"/>
      <c r="C110" s="99"/>
      <c r="D110" s="99"/>
      <c r="E110" s="99"/>
      <c r="F110" s="166"/>
      <c r="G110" s="104"/>
    </row>
    <row r="111" spans="1:10" x14ac:dyDescent="0.25">
      <c r="B111" s="99"/>
      <c r="C111" s="99"/>
      <c r="D111" s="99"/>
      <c r="E111" s="99"/>
      <c r="F111" s="166"/>
      <c r="G111" s="104"/>
    </row>
    <row r="112" spans="1:10" x14ac:dyDescent="0.25">
      <c r="B112" s="99"/>
      <c r="C112" s="99"/>
      <c r="D112" s="99"/>
      <c r="E112" s="99"/>
      <c r="F112" s="166"/>
      <c r="G112" s="104"/>
    </row>
    <row r="113" spans="2:7" x14ac:dyDescent="0.25">
      <c r="B113" s="99"/>
      <c r="C113" s="99"/>
      <c r="D113" s="99"/>
      <c r="E113" s="99"/>
      <c r="F113" s="166"/>
      <c r="G113" s="104"/>
    </row>
    <row r="114" spans="2:7" x14ac:dyDescent="0.25">
      <c r="B114" s="99"/>
      <c r="C114" s="99"/>
      <c r="D114" s="99"/>
      <c r="E114" s="99"/>
      <c r="F114" s="166"/>
      <c r="G114" s="104"/>
    </row>
    <row r="115" spans="2:7" x14ac:dyDescent="0.25">
      <c r="B115" s="99"/>
      <c r="C115" s="99"/>
      <c r="D115" s="99"/>
      <c r="E115" s="99"/>
      <c r="F115" s="166"/>
      <c r="G115" s="104"/>
    </row>
    <row r="116" spans="2:7" x14ac:dyDescent="0.25">
      <c r="B116" s="99"/>
      <c r="C116" s="99"/>
      <c r="D116" s="99"/>
      <c r="E116" s="99"/>
      <c r="F116" s="166"/>
      <c r="G116" s="104"/>
    </row>
    <row r="117" spans="2:7" x14ac:dyDescent="0.25">
      <c r="B117" s="99"/>
      <c r="C117" s="99"/>
      <c r="D117" s="99"/>
      <c r="E117" s="99"/>
      <c r="F117" s="166"/>
      <c r="G117" s="104"/>
    </row>
    <row r="118" spans="2:7" x14ac:dyDescent="0.25">
      <c r="B118" s="99"/>
      <c r="C118" s="99"/>
      <c r="D118" s="99"/>
      <c r="E118" s="99"/>
      <c r="F118" s="166"/>
      <c r="G118" s="104"/>
    </row>
    <row r="119" spans="2:7" x14ac:dyDescent="0.25">
      <c r="B119" s="99"/>
      <c r="C119" s="99"/>
      <c r="D119" s="99"/>
      <c r="E119" s="99"/>
      <c r="F119" s="166"/>
      <c r="G119" s="104"/>
    </row>
    <row r="120" spans="2:7" x14ac:dyDescent="0.25">
      <c r="B120" s="99"/>
      <c r="C120" s="99"/>
      <c r="D120" s="99"/>
      <c r="E120" s="99"/>
      <c r="F120" s="166"/>
      <c r="G120" s="104"/>
    </row>
    <row r="121" spans="2:7" x14ac:dyDescent="0.25">
      <c r="B121" s="99"/>
      <c r="C121" s="99"/>
      <c r="D121" s="99"/>
      <c r="E121" s="99"/>
      <c r="F121" s="166"/>
      <c r="G121" s="104"/>
    </row>
    <row r="122" spans="2:7" x14ac:dyDescent="0.25">
      <c r="B122" s="99"/>
      <c r="C122" s="99"/>
      <c r="D122" s="99"/>
      <c r="E122" s="99"/>
      <c r="F122" s="166"/>
      <c r="G122" s="104"/>
    </row>
    <row r="123" spans="2:7" x14ac:dyDescent="0.25">
      <c r="B123" s="99"/>
      <c r="C123" s="99"/>
      <c r="D123" s="99"/>
      <c r="E123" s="99"/>
      <c r="F123" s="166"/>
      <c r="G123" s="104"/>
    </row>
    <row r="124" spans="2:7" x14ac:dyDescent="0.25">
      <c r="B124" s="99"/>
      <c r="C124" s="99"/>
      <c r="D124" s="99"/>
      <c r="E124" s="99"/>
      <c r="F124" s="166"/>
      <c r="G124" s="104"/>
    </row>
    <row r="125" spans="2:7" x14ac:dyDescent="0.25">
      <c r="B125" s="99"/>
      <c r="C125" s="99"/>
      <c r="D125" s="99"/>
      <c r="E125" s="99"/>
      <c r="F125" s="166"/>
      <c r="G125" s="104"/>
    </row>
    <row r="126" spans="2:7" x14ac:dyDescent="0.25">
      <c r="B126" s="99"/>
      <c r="C126" s="99"/>
      <c r="D126" s="99"/>
      <c r="E126" s="99"/>
      <c r="F126" s="166"/>
      <c r="G126" s="104"/>
    </row>
    <row r="127" spans="2:7" x14ac:dyDescent="0.25">
      <c r="B127" s="99"/>
      <c r="C127" s="99"/>
      <c r="D127" s="99"/>
      <c r="E127" s="99"/>
      <c r="F127" s="166"/>
      <c r="G127" s="104"/>
    </row>
    <row r="128" spans="2:7" x14ac:dyDescent="0.25">
      <c r="B128" s="99"/>
      <c r="C128" s="99"/>
      <c r="D128" s="99"/>
      <c r="E128" s="99"/>
      <c r="F128" s="166"/>
      <c r="G128" s="104"/>
    </row>
    <row r="129" spans="2:7" x14ac:dyDescent="0.25">
      <c r="B129" s="99"/>
      <c r="C129" s="99"/>
      <c r="D129" s="99"/>
      <c r="E129" s="99"/>
      <c r="F129" s="166"/>
      <c r="G129" s="104"/>
    </row>
    <row r="130" spans="2:7" x14ac:dyDescent="0.25">
      <c r="B130" s="99"/>
      <c r="C130" s="99"/>
      <c r="D130" s="99"/>
      <c r="E130" s="99"/>
      <c r="F130" s="166"/>
      <c r="G130" s="104"/>
    </row>
    <row r="131" spans="2:7" x14ac:dyDescent="0.25">
      <c r="B131" s="99"/>
      <c r="C131" s="99"/>
      <c r="D131" s="99"/>
      <c r="E131" s="99"/>
      <c r="F131" s="166"/>
      <c r="G131" s="104"/>
    </row>
    <row r="132" spans="2:7" x14ac:dyDescent="0.25">
      <c r="B132" s="99"/>
      <c r="C132" s="99"/>
      <c r="D132" s="99"/>
      <c r="E132" s="99"/>
      <c r="F132" s="166"/>
      <c r="G132" s="104"/>
    </row>
    <row r="133" spans="2:7" x14ac:dyDescent="0.25">
      <c r="B133" s="99"/>
      <c r="C133" s="99"/>
      <c r="D133" s="99"/>
      <c r="E133" s="99"/>
      <c r="F133" s="166"/>
      <c r="G133" s="104"/>
    </row>
    <row r="134" spans="2:7" x14ac:dyDescent="0.25">
      <c r="B134" s="99"/>
      <c r="C134" s="99"/>
      <c r="D134" s="99"/>
      <c r="E134" s="99"/>
      <c r="F134" s="166"/>
      <c r="G134" s="104"/>
    </row>
    <row r="135" spans="2:7" x14ac:dyDescent="0.25">
      <c r="B135" s="99"/>
      <c r="C135" s="99"/>
      <c r="D135" s="99"/>
      <c r="E135" s="99"/>
      <c r="F135" s="166"/>
      <c r="G135" s="104"/>
    </row>
    <row r="136" spans="2:7" x14ac:dyDescent="0.25">
      <c r="B136" s="99"/>
      <c r="C136" s="99"/>
      <c r="D136" s="99"/>
      <c r="E136" s="99"/>
      <c r="F136" s="166"/>
      <c r="G136" s="104"/>
    </row>
    <row r="137" spans="2:7" x14ac:dyDescent="0.25">
      <c r="B137" s="99"/>
      <c r="C137" s="99"/>
      <c r="D137" s="99"/>
      <c r="E137" s="99"/>
      <c r="F137" s="166"/>
      <c r="G137" s="104"/>
    </row>
    <row r="138" spans="2:7" x14ac:dyDescent="0.25">
      <c r="B138" s="99"/>
      <c r="C138" s="99"/>
      <c r="D138" s="99"/>
      <c r="E138" s="99"/>
      <c r="F138" s="166"/>
      <c r="G138" s="104"/>
    </row>
    <row r="139" spans="2:7" x14ac:dyDescent="0.25">
      <c r="B139" s="99"/>
      <c r="C139" s="99"/>
      <c r="D139" s="99"/>
      <c r="E139" s="99"/>
      <c r="F139" s="166"/>
      <c r="G139" s="104"/>
    </row>
    <row r="140" spans="2:7" x14ac:dyDescent="0.25">
      <c r="B140" s="99"/>
      <c r="C140" s="99"/>
      <c r="D140" s="99"/>
      <c r="E140" s="99"/>
      <c r="F140" s="166"/>
      <c r="G140" s="104"/>
    </row>
    <row r="141" spans="2:7" x14ac:dyDescent="0.25">
      <c r="B141" s="99"/>
      <c r="C141" s="99"/>
      <c r="D141" s="99"/>
      <c r="E141" s="99"/>
      <c r="F141" s="166"/>
      <c r="G141" s="104"/>
    </row>
    <row r="142" spans="2:7" x14ac:dyDescent="0.25">
      <c r="B142" s="99"/>
      <c r="C142" s="99"/>
      <c r="D142" s="99"/>
      <c r="E142" s="99"/>
      <c r="F142" s="166"/>
      <c r="G142" s="104"/>
    </row>
    <row r="143" spans="2:7" x14ac:dyDescent="0.25">
      <c r="B143" s="99"/>
      <c r="C143" s="99"/>
      <c r="D143" s="99"/>
      <c r="E143" s="99"/>
      <c r="F143" s="166"/>
      <c r="G143" s="104"/>
    </row>
    <row r="144" spans="2:7" x14ac:dyDescent="0.25">
      <c r="B144" s="99"/>
      <c r="C144" s="99"/>
      <c r="D144" s="99"/>
      <c r="E144" s="99"/>
      <c r="F144" s="166"/>
      <c r="G144" s="104"/>
    </row>
    <row r="145" spans="2:7" x14ac:dyDescent="0.25">
      <c r="B145" s="99"/>
      <c r="C145" s="99"/>
      <c r="D145" s="99"/>
      <c r="E145" s="99"/>
      <c r="F145" s="166"/>
      <c r="G145" s="104"/>
    </row>
    <row r="146" spans="2:7" x14ac:dyDescent="0.25">
      <c r="B146" s="99"/>
      <c r="C146" s="99"/>
      <c r="D146" s="99"/>
      <c r="E146" s="99"/>
      <c r="F146" s="166"/>
      <c r="G146" s="104"/>
    </row>
    <row r="147" spans="2:7" x14ac:dyDescent="0.25">
      <c r="B147" s="99"/>
      <c r="C147" s="99"/>
      <c r="D147" s="99"/>
      <c r="E147" s="99"/>
      <c r="F147" s="166"/>
      <c r="G147" s="104"/>
    </row>
    <row r="148" spans="2:7" x14ac:dyDescent="0.25">
      <c r="B148" s="99"/>
      <c r="C148" s="99"/>
      <c r="D148" s="99"/>
      <c r="E148" s="99"/>
      <c r="F148" s="166"/>
      <c r="G148" s="104"/>
    </row>
    <row r="149" spans="2:7" x14ac:dyDescent="0.25">
      <c r="B149" s="99"/>
      <c r="C149" s="99"/>
      <c r="D149" s="99"/>
      <c r="E149" s="99"/>
      <c r="F149" s="166"/>
      <c r="G149" s="104"/>
    </row>
    <row r="150" spans="2:7" x14ac:dyDescent="0.25">
      <c r="B150" s="99"/>
      <c r="C150" s="99"/>
      <c r="D150" s="99"/>
      <c r="E150" s="99"/>
      <c r="F150" s="166"/>
      <c r="G150" s="104"/>
    </row>
    <row r="151" spans="2:7" x14ac:dyDescent="0.25">
      <c r="B151" s="99"/>
      <c r="C151" s="99"/>
      <c r="D151" s="99"/>
      <c r="E151" s="99"/>
      <c r="F151" s="166"/>
      <c r="G151" s="104"/>
    </row>
    <row r="152" spans="2:7" x14ac:dyDescent="0.25">
      <c r="B152" s="99"/>
      <c r="C152" s="99"/>
      <c r="D152" s="99"/>
      <c r="E152" s="99"/>
      <c r="F152" s="166"/>
      <c r="G152" s="104"/>
    </row>
    <row r="153" spans="2:7" x14ac:dyDescent="0.25">
      <c r="B153" s="99"/>
      <c r="C153" s="99"/>
      <c r="D153" s="99"/>
      <c r="E153" s="99"/>
      <c r="F153" s="166"/>
      <c r="G153" s="104"/>
    </row>
    <row r="154" spans="2:7" x14ac:dyDescent="0.25">
      <c r="B154" s="99"/>
      <c r="C154" s="99"/>
      <c r="D154" s="99"/>
      <c r="E154" s="99"/>
      <c r="F154" s="166"/>
      <c r="G154" s="104"/>
    </row>
    <row r="155" spans="2:7" x14ac:dyDescent="0.25">
      <c r="B155" s="99"/>
      <c r="C155" s="99"/>
      <c r="D155" s="99"/>
      <c r="E155" s="99"/>
      <c r="F155" s="166"/>
      <c r="G155" s="104"/>
    </row>
    <row r="156" spans="2:7" x14ac:dyDescent="0.25">
      <c r="B156" s="99"/>
      <c r="C156" s="99"/>
      <c r="D156" s="99"/>
      <c r="E156" s="99"/>
      <c r="F156" s="166"/>
      <c r="G156" s="104"/>
    </row>
    <row r="157" spans="2:7" x14ac:dyDescent="0.25">
      <c r="B157" s="99"/>
      <c r="C157" s="99"/>
      <c r="D157" s="99"/>
      <c r="E157" s="99"/>
      <c r="F157" s="166"/>
      <c r="G157" s="104"/>
    </row>
    <row r="158" spans="2:7" x14ac:dyDescent="0.25">
      <c r="B158" s="99"/>
      <c r="C158" s="99"/>
      <c r="D158" s="99"/>
      <c r="E158" s="99"/>
      <c r="F158" s="166"/>
      <c r="G158" s="104"/>
    </row>
    <row r="159" spans="2:7" x14ac:dyDescent="0.25">
      <c r="B159" s="99"/>
      <c r="C159" s="99"/>
      <c r="D159" s="99"/>
      <c r="E159" s="99"/>
      <c r="F159" s="166"/>
      <c r="G159" s="104"/>
    </row>
    <row r="160" spans="2:7" x14ac:dyDescent="0.25">
      <c r="B160" s="99"/>
      <c r="C160" s="99"/>
      <c r="D160" s="99"/>
      <c r="E160" s="99"/>
      <c r="F160" s="166"/>
      <c r="G160" s="104"/>
    </row>
    <row r="161" spans="2:7" x14ac:dyDescent="0.25">
      <c r="B161" s="99"/>
      <c r="C161" s="99"/>
      <c r="D161" s="99"/>
      <c r="E161" s="99"/>
      <c r="F161" s="166"/>
      <c r="G161" s="104"/>
    </row>
    <row r="162" spans="2:7" x14ac:dyDescent="0.25">
      <c r="B162" s="99"/>
      <c r="C162" s="99"/>
      <c r="D162" s="99"/>
      <c r="E162" s="99"/>
      <c r="F162" s="166"/>
      <c r="G162" s="104"/>
    </row>
    <row r="163" spans="2:7" x14ac:dyDescent="0.25">
      <c r="B163" s="99"/>
      <c r="C163" s="99"/>
      <c r="D163" s="99"/>
      <c r="E163" s="99"/>
      <c r="F163" s="166"/>
      <c r="G163" s="104"/>
    </row>
    <row r="164" spans="2:7" x14ac:dyDescent="0.25">
      <c r="B164" s="99"/>
      <c r="C164" s="99"/>
      <c r="D164" s="99"/>
      <c r="E164" s="99"/>
      <c r="F164" s="166"/>
      <c r="G164" s="104"/>
    </row>
    <row r="165" spans="2:7" x14ac:dyDescent="0.25">
      <c r="B165" s="99"/>
      <c r="C165" s="99"/>
      <c r="D165" s="99"/>
      <c r="E165" s="99"/>
      <c r="F165" s="166"/>
      <c r="G165" s="104"/>
    </row>
    <row r="166" spans="2:7" x14ac:dyDescent="0.25">
      <c r="B166" s="99"/>
      <c r="C166" s="99"/>
      <c r="D166" s="99"/>
      <c r="E166" s="99"/>
      <c r="F166" s="166"/>
      <c r="G166" s="104"/>
    </row>
    <row r="167" spans="2:7" x14ac:dyDescent="0.25">
      <c r="B167" s="99"/>
      <c r="C167" s="99"/>
      <c r="D167" s="99"/>
      <c r="E167" s="99"/>
      <c r="F167" s="166"/>
      <c r="G167" s="104"/>
    </row>
    <row r="168" spans="2:7" x14ac:dyDescent="0.25">
      <c r="B168" s="99"/>
      <c r="C168" s="99"/>
      <c r="D168" s="99"/>
      <c r="E168" s="99"/>
      <c r="F168" s="166"/>
      <c r="G168" s="104"/>
    </row>
    <row r="169" spans="2:7" x14ac:dyDescent="0.25">
      <c r="B169" s="99"/>
      <c r="C169" s="99"/>
      <c r="D169" s="99"/>
      <c r="E169" s="99"/>
      <c r="F169" s="166"/>
      <c r="G169" s="104"/>
    </row>
    <row r="170" spans="2:7" x14ac:dyDescent="0.25">
      <c r="B170" s="99"/>
      <c r="C170" s="99"/>
      <c r="D170" s="99"/>
      <c r="E170" s="99"/>
      <c r="F170" s="166"/>
      <c r="G170" s="104"/>
    </row>
    <row r="171" spans="2:7" x14ac:dyDescent="0.25">
      <c r="B171" s="99"/>
      <c r="C171" s="99"/>
      <c r="D171" s="99"/>
      <c r="E171" s="99"/>
      <c r="F171" s="166"/>
      <c r="G171" s="104"/>
    </row>
    <row r="172" spans="2:7" x14ac:dyDescent="0.25">
      <c r="B172" s="99"/>
      <c r="C172" s="99"/>
      <c r="D172" s="99"/>
      <c r="E172" s="99"/>
      <c r="F172" s="166"/>
      <c r="G172" s="104"/>
    </row>
    <row r="173" spans="2:7" x14ac:dyDescent="0.25">
      <c r="B173" s="99"/>
      <c r="C173" s="99"/>
      <c r="D173" s="99"/>
      <c r="E173" s="99"/>
      <c r="F173" s="166"/>
      <c r="G173" s="104"/>
    </row>
    <row r="174" spans="2:7" x14ac:dyDescent="0.25">
      <c r="B174" s="99"/>
      <c r="C174" s="99"/>
      <c r="D174" s="99"/>
      <c r="E174" s="99"/>
      <c r="F174" s="166"/>
      <c r="G174" s="104"/>
    </row>
    <row r="175" spans="2:7" x14ac:dyDescent="0.25">
      <c r="B175" s="99"/>
      <c r="C175" s="99"/>
      <c r="D175" s="99"/>
      <c r="E175" s="99"/>
      <c r="F175" s="166"/>
      <c r="G175" s="104"/>
    </row>
    <row r="176" spans="2:7" x14ac:dyDescent="0.25">
      <c r="B176" s="99"/>
      <c r="C176" s="99"/>
      <c r="D176" s="99"/>
      <c r="E176" s="99"/>
      <c r="F176" s="166"/>
      <c r="G176" s="104"/>
    </row>
    <row r="177" spans="2:7" x14ac:dyDescent="0.25">
      <c r="B177" s="99"/>
      <c r="C177" s="99"/>
      <c r="D177" s="99"/>
      <c r="E177" s="99"/>
      <c r="F177" s="166"/>
      <c r="G177" s="104"/>
    </row>
    <row r="178" spans="2:7" x14ac:dyDescent="0.25">
      <c r="B178" s="99"/>
      <c r="C178" s="99"/>
      <c r="D178" s="99"/>
      <c r="E178" s="99"/>
      <c r="F178" s="166"/>
      <c r="G178" s="104"/>
    </row>
    <row r="179" spans="2:7" x14ac:dyDescent="0.25">
      <c r="B179" s="99"/>
      <c r="C179" s="99"/>
      <c r="D179" s="99"/>
      <c r="E179" s="99"/>
      <c r="F179" s="166"/>
      <c r="G179" s="104"/>
    </row>
    <row r="180" spans="2:7" x14ac:dyDescent="0.25">
      <c r="B180" s="99"/>
      <c r="C180" s="99"/>
      <c r="D180" s="99"/>
      <c r="E180" s="99"/>
      <c r="F180" s="166"/>
      <c r="G180" s="104"/>
    </row>
    <row r="181" spans="2:7" x14ac:dyDescent="0.25">
      <c r="B181" s="99"/>
      <c r="C181" s="99"/>
      <c r="D181" s="99"/>
      <c r="E181" s="99"/>
      <c r="F181" s="166"/>
      <c r="G181" s="104"/>
    </row>
    <row r="182" spans="2:7" x14ac:dyDescent="0.25">
      <c r="B182" s="99"/>
      <c r="C182" s="99"/>
      <c r="D182" s="99"/>
      <c r="E182" s="99"/>
      <c r="F182" s="166"/>
      <c r="G182" s="104"/>
    </row>
    <row r="183" spans="2:7" x14ac:dyDescent="0.25">
      <c r="B183" s="99"/>
      <c r="C183" s="99"/>
      <c r="D183" s="99"/>
      <c r="E183" s="99"/>
      <c r="F183" s="166"/>
      <c r="G183" s="104"/>
    </row>
    <row r="184" spans="2:7" x14ac:dyDescent="0.25">
      <c r="B184" s="99"/>
      <c r="C184" s="99"/>
      <c r="D184" s="99"/>
      <c r="E184" s="99"/>
      <c r="F184" s="166"/>
      <c r="G184" s="104"/>
    </row>
    <row r="185" spans="2:7" x14ac:dyDescent="0.25">
      <c r="B185" s="99"/>
      <c r="C185" s="99"/>
      <c r="D185" s="99"/>
      <c r="E185" s="99"/>
      <c r="F185" s="166"/>
      <c r="G185" s="104"/>
    </row>
    <row r="186" spans="2:7" x14ac:dyDescent="0.25">
      <c r="B186" s="99"/>
      <c r="C186" s="99"/>
      <c r="D186" s="99"/>
      <c r="E186" s="99"/>
      <c r="F186" s="166"/>
      <c r="G186" s="104"/>
    </row>
    <row r="187" spans="2:7" x14ac:dyDescent="0.25">
      <c r="B187" s="99"/>
      <c r="C187" s="99"/>
      <c r="D187" s="99"/>
      <c r="E187" s="99"/>
      <c r="F187" s="166"/>
      <c r="G187" s="104"/>
    </row>
    <row r="188" spans="2:7" x14ac:dyDescent="0.25">
      <c r="B188" s="99"/>
      <c r="C188" s="99"/>
      <c r="D188" s="99"/>
      <c r="E188" s="99"/>
      <c r="F188" s="166"/>
      <c r="G188" s="104"/>
    </row>
    <row r="189" spans="2:7" x14ac:dyDescent="0.25">
      <c r="B189" s="99"/>
      <c r="C189" s="99"/>
      <c r="D189" s="99"/>
      <c r="E189" s="99"/>
      <c r="F189" s="166"/>
      <c r="G189" s="104"/>
    </row>
    <row r="190" spans="2:7" x14ac:dyDescent="0.25">
      <c r="B190" s="99"/>
      <c r="C190" s="99"/>
      <c r="D190" s="99"/>
      <c r="E190" s="99"/>
      <c r="F190" s="166"/>
      <c r="G190" s="104"/>
    </row>
    <row r="191" spans="2:7" x14ac:dyDescent="0.25">
      <c r="B191" s="99"/>
      <c r="C191" s="99"/>
      <c r="D191" s="99"/>
      <c r="E191" s="99"/>
      <c r="F191" s="166"/>
      <c r="G191" s="104"/>
    </row>
    <row r="192" spans="2:7" x14ac:dyDescent="0.25">
      <c r="B192" s="99"/>
      <c r="C192" s="99"/>
      <c r="D192" s="99"/>
      <c r="E192" s="99"/>
      <c r="F192" s="166"/>
      <c r="G192" s="104"/>
    </row>
    <row r="193" spans="2:7" x14ac:dyDescent="0.25">
      <c r="B193" s="99"/>
      <c r="C193" s="99"/>
      <c r="D193" s="99"/>
      <c r="E193" s="99"/>
      <c r="F193" s="166"/>
      <c r="G193" s="104"/>
    </row>
    <row r="194" spans="2:7" x14ac:dyDescent="0.25">
      <c r="B194" s="99"/>
      <c r="C194" s="99"/>
      <c r="D194" s="99"/>
      <c r="E194" s="99"/>
      <c r="F194" s="166"/>
      <c r="G194" s="104"/>
    </row>
    <row r="195" spans="2:7" x14ac:dyDescent="0.25">
      <c r="B195" s="99"/>
      <c r="C195" s="99"/>
      <c r="D195" s="99"/>
      <c r="E195" s="99"/>
      <c r="F195" s="166"/>
      <c r="G195" s="104"/>
    </row>
    <row r="196" spans="2:7" x14ac:dyDescent="0.25">
      <c r="B196" s="99"/>
      <c r="C196" s="99"/>
      <c r="D196" s="99"/>
      <c r="E196" s="99"/>
      <c r="F196" s="166"/>
      <c r="G196" s="104"/>
    </row>
    <row r="197" spans="2:7" x14ac:dyDescent="0.25">
      <c r="B197" s="99"/>
      <c r="C197" s="99"/>
      <c r="D197" s="99"/>
      <c r="E197" s="99"/>
      <c r="F197" s="166"/>
      <c r="G197" s="104"/>
    </row>
    <row r="198" spans="2:7" x14ac:dyDescent="0.25">
      <c r="B198" s="99"/>
      <c r="C198" s="99"/>
      <c r="D198" s="99"/>
      <c r="E198" s="99"/>
      <c r="F198" s="166"/>
      <c r="G198" s="104"/>
    </row>
    <row r="199" spans="2:7" x14ac:dyDescent="0.25">
      <c r="B199" s="99"/>
      <c r="C199" s="99"/>
      <c r="D199" s="99"/>
      <c r="E199" s="99"/>
      <c r="F199" s="166"/>
      <c r="G199" s="104"/>
    </row>
    <row r="200" spans="2:7" x14ac:dyDescent="0.25">
      <c r="B200" s="99"/>
      <c r="C200" s="99"/>
      <c r="D200" s="99"/>
      <c r="E200" s="99"/>
      <c r="F200" s="166"/>
      <c r="G200" s="104"/>
    </row>
    <row r="201" spans="2:7" x14ac:dyDescent="0.25">
      <c r="B201" s="99"/>
      <c r="C201" s="99"/>
      <c r="D201" s="99"/>
      <c r="E201" s="99"/>
      <c r="F201" s="166"/>
      <c r="G201" s="104"/>
    </row>
    <row r="202" spans="2:7" x14ac:dyDescent="0.25">
      <c r="B202" s="99"/>
      <c r="C202" s="99"/>
      <c r="D202" s="99"/>
      <c r="E202" s="99"/>
      <c r="F202" s="166"/>
      <c r="G202" s="104"/>
    </row>
    <row r="203" spans="2:7" x14ac:dyDescent="0.25">
      <c r="B203" s="99"/>
      <c r="C203" s="99"/>
      <c r="D203" s="99"/>
      <c r="E203" s="99"/>
      <c r="F203" s="166"/>
      <c r="G203" s="104"/>
    </row>
    <row r="204" spans="2:7" x14ac:dyDescent="0.25">
      <c r="B204" s="99"/>
      <c r="C204" s="99"/>
      <c r="D204" s="99"/>
      <c r="E204" s="99"/>
      <c r="F204" s="166"/>
      <c r="G204" s="104"/>
    </row>
    <row r="205" spans="2:7" x14ac:dyDescent="0.25">
      <c r="B205" s="99"/>
      <c r="C205" s="99"/>
      <c r="D205" s="99"/>
      <c r="E205" s="99"/>
      <c r="F205" s="166"/>
      <c r="G205" s="104"/>
    </row>
    <row r="206" spans="2:7" x14ac:dyDescent="0.25">
      <c r="B206" s="99"/>
      <c r="C206" s="99"/>
      <c r="D206" s="99"/>
      <c r="E206" s="99"/>
      <c r="F206" s="166"/>
      <c r="G206" s="104"/>
    </row>
    <row r="207" spans="2:7" x14ac:dyDescent="0.25">
      <c r="B207" s="99"/>
      <c r="C207" s="99"/>
      <c r="D207" s="99"/>
      <c r="E207" s="99"/>
      <c r="F207" s="166"/>
      <c r="G207" s="104"/>
    </row>
    <row r="208" spans="2:7" x14ac:dyDescent="0.25">
      <c r="B208" s="99"/>
      <c r="C208" s="99"/>
      <c r="D208" s="99"/>
      <c r="E208" s="99"/>
      <c r="F208" s="166"/>
      <c r="G208" s="104"/>
    </row>
    <row r="209" spans="2:7" x14ac:dyDescent="0.25">
      <c r="B209" s="99"/>
      <c r="C209" s="99"/>
      <c r="D209" s="99"/>
      <c r="E209" s="99"/>
      <c r="F209" s="166"/>
      <c r="G209" s="104"/>
    </row>
    <row r="210" spans="2:7" x14ac:dyDescent="0.25">
      <c r="B210" s="99"/>
      <c r="C210" s="99"/>
      <c r="D210" s="99"/>
      <c r="E210" s="99"/>
      <c r="F210" s="166"/>
      <c r="G210" s="104"/>
    </row>
    <row r="211" spans="2:7" x14ac:dyDescent="0.25">
      <c r="B211" s="99"/>
      <c r="C211" s="99"/>
      <c r="D211" s="99"/>
      <c r="E211" s="99"/>
      <c r="F211" s="166"/>
      <c r="G211" s="104"/>
    </row>
    <row r="212" spans="2:7" x14ac:dyDescent="0.25">
      <c r="B212" s="99"/>
      <c r="C212" s="99"/>
      <c r="D212" s="99"/>
      <c r="E212" s="99"/>
      <c r="F212" s="166"/>
      <c r="G212" s="104"/>
    </row>
    <row r="213" spans="2:7" x14ac:dyDescent="0.25">
      <c r="B213" s="99"/>
      <c r="C213" s="99"/>
      <c r="D213" s="99"/>
      <c r="E213" s="99"/>
      <c r="F213" s="166"/>
      <c r="G213" s="104"/>
    </row>
    <row r="214" spans="2:7" x14ac:dyDescent="0.25">
      <c r="B214" s="99"/>
      <c r="C214" s="99"/>
      <c r="D214" s="99"/>
      <c r="E214" s="99"/>
      <c r="F214" s="166"/>
      <c r="G214" s="104"/>
    </row>
    <row r="215" spans="2:7" x14ac:dyDescent="0.25">
      <c r="B215" s="99"/>
      <c r="C215" s="99"/>
      <c r="D215" s="99"/>
      <c r="E215" s="99"/>
      <c r="F215" s="166"/>
      <c r="G215" s="104"/>
    </row>
    <row r="216" spans="2:7" x14ac:dyDescent="0.25">
      <c r="B216" s="99"/>
      <c r="C216" s="99"/>
      <c r="D216" s="99"/>
      <c r="E216" s="99"/>
      <c r="F216" s="166"/>
      <c r="G216" s="104"/>
    </row>
    <row r="217" spans="2:7" x14ac:dyDescent="0.25">
      <c r="B217" s="99"/>
      <c r="C217" s="99"/>
      <c r="D217" s="99"/>
      <c r="E217" s="99"/>
      <c r="F217" s="166"/>
      <c r="G217" s="104"/>
    </row>
    <row r="218" spans="2:7" x14ac:dyDescent="0.25">
      <c r="B218" s="99"/>
      <c r="C218" s="99"/>
      <c r="D218" s="99"/>
      <c r="E218" s="99"/>
      <c r="F218" s="166"/>
      <c r="G218" s="104"/>
    </row>
    <row r="219" spans="2:7" x14ac:dyDescent="0.25">
      <c r="B219" s="99"/>
      <c r="C219" s="99"/>
      <c r="D219" s="99"/>
      <c r="E219" s="99"/>
      <c r="F219" s="166"/>
      <c r="G219" s="104"/>
    </row>
    <row r="220" spans="2:7" x14ac:dyDescent="0.25">
      <c r="B220" s="99"/>
      <c r="C220" s="99"/>
      <c r="D220" s="99"/>
      <c r="E220" s="99"/>
      <c r="F220" s="166"/>
      <c r="G220" s="104"/>
    </row>
    <row r="221" spans="2:7" x14ac:dyDescent="0.25">
      <c r="B221" s="99"/>
      <c r="C221" s="99"/>
      <c r="D221" s="99"/>
      <c r="E221" s="99"/>
      <c r="F221" s="166"/>
      <c r="G221" s="104"/>
    </row>
  </sheetData>
  <mergeCells count="6">
    <mergeCell ref="I1:J1"/>
    <mergeCell ref="A7:J7"/>
    <mergeCell ref="I5:J5"/>
    <mergeCell ref="I4:J4"/>
    <mergeCell ref="I3:J3"/>
    <mergeCell ref="I2:J2"/>
  </mergeCells>
  <printOptions horizontalCentered="1"/>
  <pageMargins left="1.1811023622047245" right="0.39370078740157483" top="0.78740157480314965" bottom="0.78740157480314965" header="0" footer="0"/>
  <pageSetup paperSize="9" scale="73" fitToHeight="1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2"/>
  <sheetViews>
    <sheetView view="pageBreakPreview" zoomScaleNormal="100" zoomScaleSheetLayoutView="100" workbookViewId="0">
      <selection activeCell="J5" sqref="J5:K5"/>
    </sheetView>
  </sheetViews>
  <sheetFormatPr defaultRowHeight="12.75" x14ac:dyDescent="0.2"/>
  <cols>
    <col min="1" max="1" width="49" style="14" customWidth="1"/>
    <col min="2" max="2" width="7.85546875" style="14" hidden="1" customWidth="1"/>
    <col min="3" max="3" width="11.7109375" style="50" customWidth="1"/>
    <col min="4" max="4" width="5.5703125" style="10" customWidth="1"/>
    <col min="5" max="5" width="6.28515625" style="50" customWidth="1"/>
    <col min="6" max="6" width="4.85546875" style="50" customWidth="1"/>
    <col min="7" max="7" width="9.7109375" style="205" hidden="1" customWidth="1"/>
    <col min="8" max="8" width="13.85546875" style="9" customWidth="1"/>
    <col min="9" max="9" width="10.85546875" style="199" hidden="1" customWidth="1"/>
    <col min="10" max="10" width="16" style="50" customWidth="1"/>
    <col min="11" max="11" width="13.28515625" style="50" customWidth="1"/>
    <col min="12" max="16384" width="9.140625" style="50"/>
  </cols>
  <sheetData>
    <row r="1" spans="1:11" ht="13.5" customHeight="1" x14ac:dyDescent="0.25">
      <c r="A1" s="13"/>
      <c r="B1" s="50"/>
      <c r="D1" s="50"/>
      <c r="F1" s="373"/>
      <c r="G1" s="198"/>
      <c r="H1" s="371"/>
      <c r="I1" s="198"/>
      <c r="J1" s="446" t="s">
        <v>143</v>
      </c>
      <c r="K1" s="446"/>
    </row>
    <row r="2" spans="1:11" ht="15" x14ac:dyDescent="0.25">
      <c r="A2" s="13"/>
      <c r="B2" s="50"/>
      <c r="D2" s="50"/>
      <c r="F2" s="373"/>
      <c r="G2" s="198"/>
      <c r="H2" s="372"/>
      <c r="I2" s="198"/>
      <c r="J2" s="446" t="s">
        <v>126</v>
      </c>
      <c r="K2" s="446"/>
    </row>
    <row r="3" spans="1:11" ht="15" x14ac:dyDescent="0.25">
      <c r="A3" s="13"/>
      <c r="B3" s="50"/>
      <c r="D3" s="50"/>
      <c r="F3" s="372"/>
      <c r="G3" s="198"/>
      <c r="H3" s="372"/>
      <c r="I3" s="198"/>
      <c r="J3" s="446" t="s">
        <v>127</v>
      </c>
      <c r="K3" s="446"/>
    </row>
    <row r="4" spans="1:11" ht="15" x14ac:dyDescent="0.25">
      <c r="A4" s="13"/>
      <c r="B4" s="50"/>
      <c r="D4" s="50"/>
      <c r="F4" s="372"/>
      <c r="G4" s="198"/>
      <c r="H4" s="372"/>
      <c r="I4" s="198"/>
      <c r="J4" s="446" t="s">
        <v>128</v>
      </c>
      <c r="K4" s="446"/>
    </row>
    <row r="5" spans="1:11" ht="15" x14ac:dyDescent="0.25">
      <c r="A5" s="13"/>
      <c r="B5" s="50"/>
      <c r="D5" s="50"/>
      <c r="F5" s="373"/>
      <c r="G5" s="198"/>
      <c r="H5" s="371"/>
      <c r="I5" s="198"/>
      <c r="J5" s="446" t="s">
        <v>327</v>
      </c>
      <c r="K5" s="446"/>
    </row>
    <row r="6" spans="1:11" x14ac:dyDescent="0.2">
      <c r="A6" s="13"/>
      <c r="B6" s="50"/>
      <c r="C6" s="10"/>
      <c r="D6" s="23"/>
      <c r="G6" s="199"/>
      <c r="H6" s="50"/>
    </row>
    <row r="7" spans="1:11" ht="13.5" hidden="1" customHeight="1" x14ac:dyDescent="0.2">
      <c r="A7" s="13"/>
      <c r="B7" s="50"/>
      <c r="D7" s="50"/>
      <c r="E7" s="449"/>
      <c r="F7" s="449"/>
      <c r="G7" s="443"/>
      <c r="H7" s="371"/>
    </row>
    <row r="8" spans="1:11" hidden="1" x14ac:dyDescent="0.2">
      <c r="A8" s="13"/>
      <c r="B8" s="50"/>
      <c r="D8" s="50"/>
      <c r="E8" s="449"/>
      <c r="F8" s="449"/>
      <c r="G8" s="441"/>
      <c r="H8" s="372"/>
    </row>
    <row r="9" spans="1:11" hidden="1" x14ac:dyDescent="0.2">
      <c r="A9" s="13"/>
      <c r="B9" s="50"/>
      <c r="D9" s="50"/>
      <c r="E9" s="450"/>
      <c r="F9" s="441"/>
      <c r="G9" s="441"/>
      <c r="H9" s="372"/>
    </row>
    <row r="10" spans="1:11" hidden="1" x14ac:dyDescent="0.2">
      <c r="A10" s="13"/>
      <c r="B10" s="50"/>
      <c r="D10" s="50"/>
      <c r="E10" s="450"/>
      <c r="F10" s="441"/>
      <c r="G10" s="441"/>
      <c r="H10" s="372"/>
    </row>
    <row r="11" spans="1:11" hidden="1" x14ac:dyDescent="0.2">
      <c r="A11" s="13"/>
      <c r="B11" s="50"/>
      <c r="D11" s="50"/>
      <c r="E11" s="450"/>
      <c r="F11" s="450"/>
      <c r="G11" s="443"/>
      <c r="H11" s="371"/>
    </row>
    <row r="12" spans="1:11" hidden="1" x14ac:dyDescent="0.2">
      <c r="A12" s="13"/>
      <c r="B12" s="50"/>
      <c r="C12" s="10"/>
      <c r="D12" s="23"/>
      <c r="G12" s="199"/>
      <c r="H12" s="50"/>
    </row>
    <row r="13" spans="1:11" hidden="1" x14ac:dyDescent="0.2">
      <c r="A13" s="24"/>
      <c r="B13" s="50"/>
      <c r="C13" s="10"/>
      <c r="D13" s="23"/>
      <c r="G13" s="199"/>
      <c r="H13" s="50"/>
    </row>
    <row r="14" spans="1:11" ht="45.75" customHeight="1" x14ac:dyDescent="0.2">
      <c r="A14" s="447" t="s">
        <v>279</v>
      </c>
      <c r="B14" s="447"/>
      <c r="C14" s="447"/>
      <c r="D14" s="447"/>
      <c r="E14" s="447"/>
      <c r="F14" s="447"/>
      <c r="G14" s="448"/>
      <c r="H14" s="448"/>
      <c r="I14" s="448"/>
      <c r="J14" s="448"/>
      <c r="K14" s="448"/>
    </row>
    <row r="15" spans="1:11" ht="15" x14ac:dyDescent="0.2">
      <c r="A15" s="13"/>
      <c r="B15" s="13"/>
      <c r="C15" s="1"/>
      <c r="E15" s="3"/>
      <c r="F15" s="3"/>
      <c r="G15" s="199"/>
      <c r="H15" s="50"/>
      <c r="I15" s="206"/>
      <c r="J15" s="5"/>
      <c r="K15" s="106" t="s">
        <v>147</v>
      </c>
    </row>
    <row r="16" spans="1:11" ht="63.75" x14ac:dyDescent="0.2">
      <c r="A16" s="4" t="s">
        <v>0</v>
      </c>
      <c r="B16" s="4" t="s">
        <v>38</v>
      </c>
      <c r="C16" s="4" t="s">
        <v>37</v>
      </c>
      <c r="D16" s="11" t="s">
        <v>12</v>
      </c>
      <c r="E16" s="4" t="s">
        <v>10</v>
      </c>
      <c r="F16" s="4" t="s">
        <v>11</v>
      </c>
      <c r="G16" s="200" t="s">
        <v>140</v>
      </c>
      <c r="H16" s="12" t="s">
        <v>144</v>
      </c>
      <c r="I16" s="207" t="s">
        <v>139</v>
      </c>
      <c r="J16" s="396" t="s">
        <v>145</v>
      </c>
      <c r="K16" s="16" t="s">
        <v>39</v>
      </c>
    </row>
    <row r="17" spans="1:13" x14ac:dyDescent="0.2">
      <c r="A17" s="4">
        <v>1</v>
      </c>
      <c r="B17" s="4">
        <v>2</v>
      </c>
      <c r="C17" s="4">
        <v>2</v>
      </c>
      <c r="D17" s="11">
        <v>3</v>
      </c>
      <c r="E17" s="4">
        <v>4</v>
      </c>
      <c r="F17" s="4">
        <v>5</v>
      </c>
      <c r="G17" s="200" t="s">
        <v>61</v>
      </c>
      <c r="H17" s="12" t="s">
        <v>61</v>
      </c>
      <c r="I17" s="208">
        <v>7</v>
      </c>
      <c r="J17" s="15">
        <v>7</v>
      </c>
      <c r="K17" s="15">
        <v>8</v>
      </c>
    </row>
    <row r="18" spans="1:13" x14ac:dyDescent="0.2">
      <c r="A18" s="322" t="s">
        <v>17</v>
      </c>
      <c r="B18" s="322"/>
      <c r="C18" s="323"/>
      <c r="D18" s="323"/>
      <c r="E18" s="323"/>
      <c r="F18" s="323"/>
      <c r="G18" s="324" t="e">
        <f>G19+G27+G42+#REF!</f>
        <v>#REF!</v>
      </c>
      <c r="H18" s="325">
        <f>H19+H27+H38+H42</f>
        <v>346704.6</v>
      </c>
      <c r="I18" s="325" t="e">
        <f t="shared" ref="I18:J18" si="0">I19+I27+I38+I42</f>
        <v>#REF!</v>
      </c>
      <c r="J18" s="325">
        <f t="shared" si="0"/>
        <v>294985.09999999998</v>
      </c>
      <c r="K18" s="21">
        <f>J18/H18</f>
        <v>0.85099999999999998</v>
      </c>
      <c r="L18" s="366">
        <f>H18-'3'!G11</f>
        <v>0</v>
      </c>
      <c r="M18" s="366">
        <f>J18-'3'!I11</f>
        <v>0</v>
      </c>
    </row>
    <row r="19" spans="1:13" ht="25.5" x14ac:dyDescent="0.2">
      <c r="A19" s="22" t="s">
        <v>62</v>
      </c>
      <c r="B19" s="26"/>
      <c r="C19" s="27">
        <v>80</v>
      </c>
      <c r="D19" s="18"/>
      <c r="E19" s="18"/>
      <c r="F19" s="18"/>
      <c r="G19" s="201">
        <f>G20+G24</f>
        <v>2170.8000000000002</v>
      </c>
      <c r="H19" s="271">
        <f>H24+H20</f>
        <v>6195.8</v>
      </c>
      <c r="I19" s="201">
        <f>I20+I24</f>
        <v>1943.2</v>
      </c>
      <c r="J19" s="271">
        <f>J20+J24</f>
        <v>5917.9</v>
      </c>
      <c r="K19" s="21">
        <f t="shared" ref="K19:K57" si="1">J19/H19</f>
        <v>0.95499999999999996</v>
      </c>
    </row>
    <row r="20" spans="1:13" s="132" customFormat="1" ht="31.5" customHeight="1" x14ac:dyDescent="0.25">
      <c r="A20" s="133" t="s">
        <v>63</v>
      </c>
      <c r="B20" s="133"/>
      <c r="C20" s="140" t="s">
        <v>64</v>
      </c>
      <c r="D20" s="131"/>
      <c r="E20" s="131"/>
      <c r="F20" s="131"/>
      <c r="G20" s="250">
        <f>G21</f>
        <v>260.39999999999998</v>
      </c>
      <c r="H20" s="272">
        <f>H21+H22+H23</f>
        <v>4285.3999999999996</v>
      </c>
      <c r="I20" s="250">
        <f>I21</f>
        <v>260.39999999999998</v>
      </c>
      <c r="J20" s="272">
        <f>J21+J22+J23</f>
        <v>4235.1000000000004</v>
      </c>
      <c r="K20" s="21">
        <f t="shared" si="1"/>
        <v>0.98799999999999999</v>
      </c>
    </row>
    <row r="21" spans="1:13" s="129" customFormat="1" ht="75" customHeight="1" x14ac:dyDescent="0.2">
      <c r="A21" s="130" t="s">
        <v>40</v>
      </c>
      <c r="B21" s="25"/>
      <c r="C21" s="127" t="s">
        <v>41</v>
      </c>
      <c r="D21" s="127" t="s">
        <v>30</v>
      </c>
      <c r="E21" s="127" t="s">
        <v>2</v>
      </c>
      <c r="F21" s="127" t="s">
        <v>3</v>
      </c>
      <c r="G21" s="202">
        <f>'3'!F16</f>
        <v>260.39999999999998</v>
      </c>
      <c r="H21" s="273">
        <f>'3'!G16</f>
        <v>3919.7</v>
      </c>
      <c r="I21" s="202">
        <f>'3'!H16</f>
        <v>260.39999999999998</v>
      </c>
      <c r="J21" s="273">
        <f>'3'!I16</f>
        <v>3915.5</v>
      </c>
      <c r="K21" s="128">
        <f t="shared" si="1"/>
        <v>0.999</v>
      </c>
    </row>
    <row r="22" spans="1:13" s="129" customFormat="1" ht="102" x14ac:dyDescent="0.2">
      <c r="A22" s="270" t="str">
        <f>'2'!A18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22" s="25"/>
      <c r="C22" s="127" t="s">
        <v>160</v>
      </c>
      <c r="D22" s="127" t="s">
        <v>30</v>
      </c>
      <c r="E22" s="127" t="s">
        <v>2</v>
      </c>
      <c r="F22" s="127" t="s">
        <v>3</v>
      </c>
      <c r="G22" s="202"/>
      <c r="H22" s="273">
        <f>'2'!G18</f>
        <v>105.3</v>
      </c>
      <c r="I22" s="202"/>
      <c r="J22" s="273">
        <f>'2'!I18</f>
        <v>59.2</v>
      </c>
      <c r="K22" s="128">
        <f t="shared" si="1"/>
        <v>0.56200000000000006</v>
      </c>
    </row>
    <row r="23" spans="1:13" s="129" customFormat="1" ht="81.75" customHeight="1" x14ac:dyDescent="0.2">
      <c r="A23" s="270" t="str">
        <f>'2'!A19</f>
        <v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23" s="270">
        <f>'2'!B19</f>
        <v>714</v>
      </c>
      <c r="C23" s="270" t="str">
        <f>'2'!E19</f>
        <v>80 1 00 41040</v>
      </c>
      <c r="D23" s="127" t="s">
        <v>30</v>
      </c>
      <c r="E23" s="127" t="s">
        <v>2</v>
      </c>
      <c r="F23" s="127" t="s">
        <v>3</v>
      </c>
      <c r="G23" s="202"/>
      <c r="H23" s="273">
        <f>'3'!G18</f>
        <v>260.39999999999998</v>
      </c>
      <c r="I23" s="202"/>
      <c r="J23" s="273">
        <f>'3'!I18</f>
        <v>260.39999999999998</v>
      </c>
      <c r="K23" s="128">
        <f t="shared" si="1"/>
        <v>1</v>
      </c>
    </row>
    <row r="24" spans="1:13" s="184" customFormat="1" ht="29.25" customHeight="1" x14ac:dyDescent="0.25">
      <c r="A24" s="133" t="s">
        <v>65</v>
      </c>
      <c r="B24" s="249"/>
      <c r="C24" s="131" t="s">
        <v>66</v>
      </c>
      <c r="D24" s="131"/>
      <c r="E24" s="131"/>
      <c r="F24" s="131"/>
      <c r="G24" s="250">
        <f>G25+G26</f>
        <v>1910.4</v>
      </c>
      <c r="H24" s="272">
        <f>H26+H25</f>
        <v>1910.4</v>
      </c>
      <c r="I24" s="250">
        <f>I25+I26</f>
        <v>1682.8</v>
      </c>
      <c r="J24" s="272">
        <f>J25+J26</f>
        <v>1682.8</v>
      </c>
      <c r="K24" s="21">
        <f t="shared" si="1"/>
        <v>0.88100000000000001</v>
      </c>
    </row>
    <row r="25" spans="1:13" s="6" customFormat="1" ht="52.5" customHeight="1" x14ac:dyDescent="0.2">
      <c r="A25" s="130" t="s">
        <v>67</v>
      </c>
      <c r="B25" s="25"/>
      <c r="C25" s="127" t="s">
        <v>42</v>
      </c>
      <c r="D25" s="127" t="s">
        <v>31</v>
      </c>
      <c r="E25" s="127" t="s">
        <v>2</v>
      </c>
      <c r="F25" s="127" t="s">
        <v>4</v>
      </c>
      <c r="G25" s="203">
        <f>'3'!F22</f>
        <v>1909.4</v>
      </c>
      <c r="H25" s="273">
        <f>'3'!G22</f>
        <v>1909.4</v>
      </c>
      <c r="I25" s="202">
        <f>'3'!H22</f>
        <v>1681.8</v>
      </c>
      <c r="J25" s="273">
        <f>'3'!I22</f>
        <v>1681.8</v>
      </c>
      <c r="K25" s="128">
        <f t="shared" si="1"/>
        <v>0.88100000000000001</v>
      </c>
    </row>
    <row r="26" spans="1:13" s="6" customFormat="1" ht="45" hidden="1" customHeight="1" x14ac:dyDescent="0.2">
      <c r="A26" s="130" t="s">
        <v>68</v>
      </c>
      <c r="B26" s="25"/>
      <c r="C26" s="18" t="s">
        <v>42</v>
      </c>
      <c r="D26" s="18" t="s">
        <v>35</v>
      </c>
      <c r="E26" s="127" t="s">
        <v>2</v>
      </c>
      <c r="F26" s="127" t="s">
        <v>4</v>
      </c>
      <c r="G26" s="203">
        <f>'3'!F23</f>
        <v>1</v>
      </c>
      <c r="H26" s="273">
        <f>'3'!G23</f>
        <v>1</v>
      </c>
      <c r="I26" s="202">
        <f>'3'!H23</f>
        <v>1</v>
      </c>
      <c r="J26" s="273">
        <f>'3'!I23</f>
        <v>1</v>
      </c>
      <c r="K26" s="21">
        <f t="shared" si="1"/>
        <v>1</v>
      </c>
    </row>
    <row r="27" spans="1:13" s="370" customFormat="1" ht="25.5" x14ac:dyDescent="0.2">
      <c r="A27" s="22" t="s">
        <v>69</v>
      </c>
      <c r="B27" s="22"/>
      <c r="C27" s="20" t="s">
        <v>70</v>
      </c>
      <c r="D27" s="20"/>
      <c r="E27" s="20"/>
      <c r="F27" s="20"/>
      <c r="G27" s="201" t="e">
        <f>G28</f>
        <v>#REF!</v>
      </c>
      <c r="H27" s="271">
        <f>H28</f>
        <v>69515.3</v>
      </c>
      <c r="I27" s="201">
        <f>I28</f>
        <v>39951.4</v>
      </c>
      <c r="J27" s="271">
        <f>J28</f>
        <v>47241</v>
      </c>
      <c r="K27" s="21">
        <f t="shared" si="1"/>
        <v>0.68</v>
      </c>
      <c r="L27" s="381"/>
      <c r="M27" s="381"/>
    </row>
    <row r="28" spans="1:13" s="132" customFormat="1" ht="40.5" customHeight="1" x14ac:dyDescent="0.25">
      <c r="A28" s="133" t="s">
        <v>32</v>
      </c>
      <c r="B28" s="133"/>
      <c r="C28" s="131" t="s">
        <v>71</v>
      </c>
      <c r="D28" s="131"/>
      <c r="E28" s="131"/>
      <c r="F28" s="131"/>
      <c r="G28" s="250" t="e">
        <f>G30+#REF!+G31+G32+G33</f>
        <v>#REF!</v>
      </c>
      <c r="H28" s="272">
        <f>H29+H30+H31+H32+H33+H35+H36+H37+H34</f>
        <v>69515.3</v>
      </c>
      <c r="I28" s="272">
        <f t="shared" ref="I28" si="2">I29+I30+I31+I32+I33+I35+I36+I37</f>
        <v>39951.4</v>
      </c>
      <c r="J28" s="272">
        <f>J29+J30+J31+J32+J33+J35+J36+J37+J34</f>
        <v>47241</v>
      </c>
      <c r="K28" s="21">
        <f t="shared" si="1"/>
        <v>0.68</v>
      </c>
    </row>
    <row r="29" spans="1:13" s="132" customFormat="1" ht="54.75" customHeight="1" x14ac:dyDescent="0.25">
      <c r="A29" s="270" t="str">
        <f>'3'!A32</f>
        <v>Расходы на обеспечение первичных мер пожарной безопасности в границах населенных пунктов поселения (Закупка товаров, работ и услуг для обеспечения государственных (муниципальных) нужд)</v>
      </c>
      <c r="B29" s="270" t="str">
        <f>'3'!B32</f>
        <v>01</v>
      </c>
      <c r="C29" s="270" t="str">
        <f>'3'!D32</f>
        <v>82 2 00 80320</v>
      </c>
      <c r="D29" s="319">
        <f>'3'!E32</f>
        <v>200</v>
      </c>
      <c r="E29" s="127" t="s">
        <v>2</v>
      </c>
      <c r="F29" s="127" t="s">
        <v>19</v>
      </c>
      <c r="G29" s="250"/>
      <c r="H29" s="273">
        <f>'3'!G32</f>
        <v>6399.9</v>
      </c>
      <c r="I29" s="202"/>
      <c r="J29" s="273">
        <f>'3'!I32</f>
        <v>0</v>
      </c>
      <c r="K29" s="128"/>
    </row>
    <row r="30" spans="1:13" s="134" customFormat="1" ht="51" x14ac:dyDescent="0.2">
      <c r="A30" s="130" t="s">
        <v>73</v>
      </c>
      <c r="B30" s="25"/>
      <c r="C30" s="127" t="s">
        <v>74</v>
      </c>
      <c r="D30" s="18" t="s">
        <v>31</v>
      </c>
      <c r="E30" s="127" t="s">
        <v>5</v>
      </c>
      <c r="F30" s="127" t="s">
        <v>24</v>
      </c>
      <c r="G30" s="202">
        <f>'3'!F39</f>
        <v>6233.7</v>
      </c>
      <c r="H30" s="273">
        <f>'3'!G39</f>
        <v>6233.7</v>
      </c>
      <c r="I30" s="202">
        <f>'3'!H39</f>
        <v>2421.3000000000002</v>
      </c>
      <c r="J30" s="273">
        <f>'3'!I39</f>
        <v>2421.3000000000002</v>
      </c>
      <c r="K30" s="128">
        <f t="shared" si="1"/>
        <v>0.38800000000000001</v>
      </c>
    </row>
    <row r="31" spans="1:13" s="3" customFormat="1" ht="89.25" x14ac:dyDescent="0.2">
      <c r="A31" s="26" t="s">
        <v>75</v>
      </c>
      <c r="B31" s="25"/>
      <c r="C31" s="127" t="s">
        <v>76</v>
      </c>
      <c r="D31" s="18" t="s">
        <v>35</v>
      </c>
      <c r="E31" s="18" t="s">
        <v>7</v>
      </c>
      <c r="F31" s="18" t="s">
        <v>3</v>
      </c>
      <c r="G31" s="203">
        <f>'3'!F67</f>
        <v>2332.1</v>
      </c>
      <c r="H31" s="273">
        <f>'3'!G67</f>
        <v>2332.1</v>
      </c>
      <c r="I31" s="202">
        <f>'3'!H67</f>
        <v>2330.1</v>
      </c>
      <c r="J31" s="273">
        <f>'3'!I67</f>
        <v>2330.1</v>
      </c>
      <c r="K31" s="128">
        <f t="shared" si="1"/>
        <v>0.999</v>
      </c>
    </row>
    <row r="32" spans="1:13" s="3" customFormat="1" ht="30" customHeight="1" x14ac:dyDescent="0.2">
      <c r="A32" s="130" t="s">
        <v>77</v>
      </c>
      <c r="B32" s="25"/>
      <c r="C32" s="18" t="s">
        <v>72</v>
      </c>
      <c r="D32" s="18" t="s">
        <v>33</v>
      </c>
      <c r="E32" s="18" t="s">
        <v>2</v>
      </c>
      <c r="F32" s="18" t="s">
        <v>19</v>
      </c>
      <c r="G32" s="203">
        <f>'3'!F33</f>
        <v>6399.9</v>
      </c>
      <c r="H32" s="273">
        <f>'3'!G33</f>
        <v>200</v>
      </c>
      <c r="I32" s="202">
        <f>'3'!H33</f>
        <v>0</v>
      </c>
      <c r="J32" s="273">
        <f>'3'!I33</f>
        <v>140</v>
      </c>
      <c r="K32" s="128">
        <f t="shared" si="1"/>
        <v>0.7</v>
      </c>
    </row>
    <row r="33" spans="1:13" s="129" customFormat="1" ht="78.75" customHeight="1" x14ac:dyDescent="0.2">
      <c r="A33" s="26" t="s">
        <v>151</v>
      </c>
      <c r="B33" s="25"/>
      <c r="C33" s="127" t="s">
        <v>78</v>
      </c>
      <c r="D33" s="127" t="s">
        <v>35</v>
      </c>
      <c r="E33" s="127" t="s">
        <v>4</v>
      </c>
      <c r="F33" s="127" t="s">
        <v>27</v>
      </c>
      <c r="G33" s="202">
        <f>'3'!F48</f>
        <v>35200</v>
      </c>
      <c r="H33" s="273">
        <f>'3'!G48</f>
        <v>35200</v>
      </c>
      <c r="I33" s="202">
        <f>'3'!H48</f>
        <v>35200</v>
      </c>
      <c r="J33" s="273">
        <f>'3'!I48</f>
        <v>35200</v>
      </c>
      <c r="K33" s="128">
        <f t="shared" si="1"/>
        <v>1</v>
      </c>
    </row>
    <row r="34" spans="1:13" s="129" customFormat="1" ht="57" customHeight="1" x14ac:dyDescent="0.2">
      <c r="A34" s="26" t="s">
        <v>288</v>
      </c>
      <c r="B34" s="25"/>
      <c r="C34" s="127" t="s">
        <v>287</v>
      </c>
      <c r="D34" s="127" t="s">
        <v>31</v>
      </c>
      <c r="E34" s="127" t="s">
        <v>4</v>
      </c>
      <c r="F34" s="127" t="s">
        <v>27</v>
      </c>
      <c r="G34" s="202"/>
      <c r="H34" s="273">
        <f>'3'!G49</f>
        <v>12000</v>
      </c>
      <c r="I34" s="202"/>
      <c r="J34" s="273">
        <f>'3'!I49</f>
        <v>0</v>
      </c>
      <c r="K34" s="128"/>
    </row>
    <row r="35" spans="1:13" s="129" customFormat="1" ht="42.75" hidden="1" customHeight="1" x14ac:dyDescent="0.2">
      <c r="A35" s="368" t="str">
        <f>'2'!A70</f>
        <v>Субсидия муниципальному предприятию городского поселения Билибино "Северянка" на улучшение гостиничных условий (Иные бюджетные ассигнования)</v>
      </c>
      <c r="B35" s="368">
        <f>'2'!B70</f>
        <v>714</v>
      </c>
      <c r="C35" s="368" t="str">
        <f>'2'!E70</f>
        <v>82 2 00 81061</v>
      </c>
      <c r="D35" s="368" t="str">
        <f>'2'!F70</f>
        <v>800</v>
      </c>
      <c r="E35" s="368" t="str">
        <f>'2'!C70</f>
        <v>05</v>
      </c>
      <c r="F35" s="368" t="str">
        <f>'2'!D70</f>
        <v>02</v>
      </c>
      <c r="G35" s="202"/>
      <c r="H35" s="273">
        <f>'2'!G70</f>
        <v>0</v>
      </c>
      <c r="I35" s="202"/>
      <c r="J35" s="273">
        <f>'2'!I70</f>
        <v>0</v>
      </c>
      <c r="K35" s="128" t="e">
        <f t="shared" si="1"/>
        <v>#DIV/0!</v>
      </c>
    </row>
    <row r="36" spans="1:13" s="129" customFormat="1" ht="60.75" customHeight="1" x14ac:dyDescent="0.2">
      <c r="A36" s="368" t="str">
        <f>'2'!A45</f>
        <v>Субсидия муниципальному предприятию Билибинского муниципального района овощная фабрика «Росинка» на закупку и доставку плодородной земли (торфа) и иных удобрений (Иные бюджетные ассигнования)</v>
      </c>
      <c r="B36" s="368"/>
      <c r="C36" s="368" t="str">
        <f>'2'!E45</f>
        <v>82 2 00 81062</v>
      </c>
      <c r="D36" s="368" t="str">
        <f>'2'!F45</f>
        <v>800</v>
      </c>
      <c r="E36" s="368" t="str">
        <f>'2'!C45</f>
        <v>04</v>
      </c>
      <c r="F36" s="368" t="str">
        <f>'2'!D45</f>
        <v>05</v>
      </c>
      <c r="G36" s="202"/>
      <c r="H36" s="273">
        <f>'2'!G45</f>
        <v>7149.6</v>
      </c>
      <c r="I36" s="202"/>
      <c r="J36" s="273">
        <f>'2'!I45</f>
        <v>7149.6</v>
      </c>
      <c r="K36" s="128">
        <f t="shared" si="1"/>
        <v>1</v>
      </c>
    </row>
    <row r="37" spans="1:13" s="129" customFormat="1" hidden="1" x14ac:dyDescent="0.2">
      <c r="A37" s="368" t="s">
        <v>274</v>
      </c>
      <c r="B37" s="368"/>
      <c r="C37" s="368" t="s">
        <v>262</v>
      </c>
      <c r="D37" s="397">
        <v>800</v>
      </c>
      <c r="E37" s="397" t="s">
        <v>2</v>
      </c>
      <c r="F37" s="397" t="s">
        <v>19</v>
      </c>
      <c r="G37" s="202"/>
      <c r="H37" s="273">
        <f>'3'!G34</f>
        <v>0</v>
      </c>
      <c r="I37" s="202"/>
      <c r="J37" s="273">
        <f>'3'!I34</f>
        <v>0</v>
      </c>
      <c r="K37" s="21" t="e">
        <f t="shared" si="1"/>
        <v>#DIV/0!</v>
      </c>
    </row>
    <row r="38" spans="1:13" s="129" customFormat="1" hidden="1" x14ac:dyDescent="0.2">
      <c r="A38" s="22" t="str">
        <f>'[1]2'!A32</f>
        <v xml:space="preserve">Избирательная комиссия </v>
      </c>
      <c r="B38" s="398"/>
      <c r="C38" s="399" t="s">
        <v>267</v>
      </c>
      <c r="D38" s="398"/>
      <c r="E38" s="398"/>
      <c r="F38" s="398"/>
      <c r="G38" s="201"/>
      <c r="H38" s="271">
        <f>H39</f>
        <v>0</v>
      </c>
      <c r="I38" s="271">
        <f t="shared" ref="I38:J38" si="3">I39</f>
        <v>0</v>
      </c>
      <c r="J38" s="271">
        <f t="shared" si="3"/>
        <v>0</v>
      </c>
      <c r="K38" s="21" t="e">
        <f t="shared" si="1"/>
        <v>#DIV/0!</v>
      </c>
    </row>
    <row r="39" spans="1:13" s="129" customFormat="1" ht="25.5" hidden="1" x14ac:dyDescent="0.2">
      <c r="A39" s="22" t="str">
        <f>'[1]2'!A33</f>
        <v>Проведение выборов Главы муниципального образования и Депутатов муниципального образования</v>
      </c>
      <c r="B39" s="398"/>
      <c r="C39" s="399" t="s">
        <v>275</v>
      </c>
      <c r="D39" s="398"/>
      <c r="E39" s="398"/>
      <c r="F39" s="398"/>
      <c r="G39" s="201"/>
      <c r="H39" s="271">
        <f>H40+H41</f>
        <v>0</v>
      </c>
      <c r="I39" s="271">
        <f t="shared" ref="I39:J39" si="4">I40+I41</f>
        <v>0</v>
      </c>
      <c r="J39" s="271">
        <f t="shared" si="4"/>
        <v>0</v>
      </c>
      <c r="K39" s="21" t="e">
        <f t="shared" si="1"/>
        <v>#DIV/0!</v>
      </c>
    </row>
    <row r="40" spans="1:13" s="129" customFormat="1" ht="38.25" hidden="1" x14ac:dyDescent="0.2">
      <c r="A40" s="130" t="str">
        <f>'[1]2'!A34</f>
        <v>Расходы на проведение выборов Главы муниципального образования (Закупка товаров, работ и услуг для обеспечения государственных (муниципальных) нужд)</v>
      </c>
      <c r="B40" s="368"/>
      <c r="C40" s="400" t="s">
        <v>264</v>
      </c>
      <c r="D40" s="397" t="s">
        <v>31</v>
      </c>
      <c r="E40" s="397" t="s">
        <v>2</v>
      </c>
      <c r="F40" s="397" t="s">
        <v>263</v>
      </c>
      <c r="G40" s="202"/>
      <c r="H40" s="273">
        <f>'3'!G27</f>
        <v>0</v>
      </c>
      <c r="I40" s="202"/>
      <c r="J40" s="273">
        <f>'3'!I27</f>
        <v>0</v>
      </c>
      <c r="K40" s="21" t="e">
        <f t="shared" si="1"/>
        <v>#DIV/0!</v>
      </c>
    </row>
    <row r="41" spans="1:13" s="129" customFormat="1" ht="51" hidden="1" x14ac:dyDescent="0.2">
      <c r="A41" s="130" t="str">
        <f>'[1]2'!A35</f>
        <v>Расходы на проведение выборов в представительные органы муниципального образования (Закупка товаров, работ и услуг для обеспечения государственных (муниципальных) нужд)</v>
      </c>
      <c r="B41" s="368"/>
      <c r="C41" s="400" t="s">
        <v>272</v>
      </c>
      <c r="D41" s="397" t="s">
        <v>31</v>
      </c>
      <c r="E41" s="397" t="s">
        <v>2</v>
      </c>
      <c r="F41" s="397" t="s">
        <v>263</v>
      </c>
      <c r="G41" s="202"/>
      <c r="H41" s="273">
        <f>'3'!G28</f>
        <v>0</v>
      </c>
      <c r="I41" s="202"/>
      <c r="J41" s="273">
        <f>'3'!I28</f>
        <v>0</v>
      </c>
      <c r="K41" s="21" t="e">
        <f t="shared" si="1"/>
        <v>#DIV/0!</v>
      </c>
    </row>
    <row r="42" spans="1:13" s="370" customFormat="1" ht="18" customHeight="1" x14ac:dyDescent="0.2">
      <c r="A42" s="22" t="s">
        <v>50</v>
      </c>
      <c r="B42" s="22"/>
      <c r="C42" s="20" t="s">
        <v>79</v>
      </c>
      <c r="D42" s="20"/>
      <c r="E42" s="20"/>
      <c r="F42" s="20"/>
      <c r="G42" s="201" t="e">
        <f>G43+G54</f>
        <v>#REF!</v>
      </c>
      <c r="H42" s="271">
        <f>H43+H54</f>
        <v>270993.5</v>
      </c>
      <c r="I42" s="201" t="e">
        <f>I43+I54</f>
        <v>#REF!</v>
      </c>
      <c r="J42" s="271">
        <f>J43+J54</f>
        <v>241826.2</v>
      </c>
      <c r="K42" s="21">
        <f t="shared" si="1"/>
        <v>0.89200000000000002</v>
      </c>
      <c r="L42" s="381"/>
      <c r="M42" s="381"/>
    </row>
    <row r="43" spans="1:13" s="173" customFormat="1" ht="75" customHeight="1" x14ac:dyDescent="0.25">
      <c r="A43" s="133" t="s">
        <v>36</v>
      </c>
      <c r="B43" s="133"/>
      <c r="C43" s="131" t="s">
        <v>80</v>
      </c>
      <c r="D43" s="131"/>
      <c r="E43" s="131"/>
      <c r="F43" s="131"/>
      <c r="G43" s="250" t="e">
        <f>G44+G45+G46+G47+G48+G51+#REF!+G53+#REF!</f>
        <v>#REF!</v>
      </c>
      <c r="H43" s="272">
        <f>H44+H45+H46+H47+H48+H51+H53+H52+H49+H50</f>
        <v>234200.8</v>
      </c>
      <c r="I43" s="250" t="e">
        <f>I44+I45+I46+I47+I48+I51+#REF!+I53+#REF!</f>
        <v>#REF!</v>
      </c>
      <c r="J43" s="272">
        <f>J44+J45+J46+J47+J48+J51+J53+J52+J49+J50</f>
        <v>205033.9</v>
      </c>
      <c r="K43" s="21">
        <f t="shared" si="1"/>
        <v>0.875</v>
      </c>
    </row>
    <row r="44" spans="1:13" s="3" customFormat="1" x14ac:dyDescent="0.2">
      <c r="A44" s="26" t="s">
        <v>43</v>
      </c>
      <c r="B44" s="28"/>
      <c r="C44" s="18" t="s">
        <v>44</v>
      </c>
      <c r="D44" s="18" t="s">
        <v>14</v>
      </c>
      <c r="E44" s="18" t="s">
        <v>21</v>
      </c>
      <c r="F44" s="18" t="s">
        <v>5</v>
      </c>
      <c r="G44" s="203">
        <f>'3'!F72</f>
        <v>44971.199999999997</v>
      </c>
      <c r="H44" s="273">
        <f>'3'!G72</f>
        <v>44971.199999999997</v>
      </c>
      <c r="I44" s="202">
        <f>'3'!H72</f>
        <v>39412.300000000003</v>
      </c>
      <c r="J44" s="273">
        <f>'3'!I72</f>
        <v>39412.300000000003</v>
      </c>
      <c r="K44" s="128">
        <f t="shared" si="1"/>
        <v>0.876</v>
      </c>
    </row>
    <row r="45" spans="1:13" s="3" customFormat="1" ht="44.25" customHeight="1" x14ac:dyDescent="0.2">
      <c r="A45" s="26" t="s">
        <v>49</v>
      </c>
      <c r="B45" s="28"/>
      <c r="C45" s="127" t="s">
        <v>81</v>
      </c>
      <c r="D45" s="18" t="s">
        <v>14</v>
      </c>
      <c r="E45" s="18" t="s">
        <v>4</v>
      </c>
      <c r="F45" s="18" t="s">
        <v>26</v>
      </c>
      <c r="G45" s="202">
        <f>'3'!F53</f>
        <v>29372.7</v>
      </c>
      <c r="H45" s="273">
        <f>'3'!G53</f>
        <v>29372.7</v>
      </c>
      <c r="I45" s="202">
        <f>'3'!H53</f>
        <v>24197.1</v>
      </c>
      <c r="J45" s="273">
        <f>'3'!I53</f>
        <v>24197.1</v>
      </c>
      <c r="K45" s="128">
        <f t="shared" si="1"/>
        <v>0.82399999999999995</v>
      </c>
    </row>
    <row r="46" spans="1:13" s="3" customFormat="1" ht="15" customHeight="1" x14ac:dyDescent="0.2">
      <c r="A46" s="26" t="s">
        <v>45</v>
      </c>
      <c r="B46" s="28"/>
      <c r="C46" s="18" t="s">
        <v>46</v>
      </c>
      <c r="D46" s="18" t="s">
        <v>14</v>
      </c>
      <c r="E46" s="18" t="s">
        <v>21</v>
      </c>
      <c r="F46" s="18" t="s">
        <v>5</v>
      </c>
      <c r="G46" s="203">
        <f>'3'!F73</f>
        <v>8978.9</v>
      </c>
      <c r="H46" s="273">
        <f>'3'!G73</f>
        <v>8978.9</v>
      </c>
      <c r="I46" s="202">
        <f>'3'!H73</f>
        <v>8978.9</v>
      </c>
      <c r="J46" s="273">
        <f>'3'!I73</f>
        <v>8978.9</v>
      </c>
      <c r="K46" s="128">
        <f t="shared" si="1"/>
        <v>1</v>
      </c>
    </row>
    <row r="47" spans="1:13" s="3" customFormat="1" ht="30.75" customHeight="1" x14ac:dyDescent="0.2">
      <c r="A47" s="26" t="s">
        <v>82</v>
      </c>
      <c r="B47" s="28"/>
      <c r="C47" s="18" t="s">
        <v>83</v>
      </c>
      <c r="D47" s="18" t="s">
        <v>14</v>
      </c>
      <c r="E47" s="18" t="s">
        <v>21</v>
      </c>
      <c r="F47" s="18" t="s">
        <v>5</v>
      </c>
      <c r="G47" s="203">
        <f>'3'!F74</f>
        <v>3216.3</v>
      </c>
      <c r="H47" s="273">
        <f>'3'!G74</f>
        <v>3216.3</v>
      </c>
      <c r="I47" s="202">
        <f>'3'!H74</f>
        <v>2389.9</v>
      </c>
      <c r="J47" s="273">
        <f>'3'!I74</f>
        <v>2389.9</v>
      </c>
      <c r="K47" s="128">
        <f t="shared" si="1"/>
        <v>0.74299999999999999</v>
      </c>
    </row>
    <row r="48" spans="1:13" s="3" customFormat="1" ht="30" customHeight="1" x14ac:dyDescent="0.2">
      <c r="A48" s="26" t="s">
        <v>48</v>
      </c>
      <c r="B48" s="28"/>
      <c r="C48" s="18" t="s">
        <v>47</v>
      </c>
      <c r="D48" s="18" t="s">
        <v>14</v>
      </c>
      <c r="E48" s="18" t="s">
        <v>21</v>
      </c>
      <c r="F48" s="18" t="s">
        <v>5</v>
      </c>
      <c r="G48" s="203">
        <f>'3'!F75</f>
        <v>124358.7</v>
      </c>
      <c r="H48" s="273">
        <f>'3'!G75</f>
        <v>124358.7</v>
      </c>
      <c r="I48" s="202">
        <f>'3'!H75</f>
        <v>112887.2</v>
      </c>
      <c r="J48" s="273">
        <f>'3'!I75</f>
        <v>112887.2</v>
      </c>
      <c r="K48" s="128">
        <f t="shared" si="1"/>
        <v>0.90800000000000003</v>
      </c>
    </row>
    <row r="49" spans="1:11" s="3" customFormat="1" ht="30" hidden="1" customHeight="1" x14ac:dyDescent="0.2">
      <c r="A49" s="26" t="s">
        <v>155</v>
      </c>
      <c r="B49" s="28"/>
      <c r="C49" s="18" t="s">
        <v>156</v>
      </c>
      <c r="D49" s="18" t="s">
        <v>14</v>
      </c>
      <c r="E49" s="18" t="s">
        <v>7</v>
      </c>
      <c r="F49" s="18" t="s">
        <v>7</v>
      </c>
      <c r="G49" s="203"/>
      <c r="H49" s="273">
        <f>'3'!G79</f>
        <v>0</v>
      </c>
      <c r="I49" s="202"/>
      <c r="J49" s="273">
        <f>'3'!I79</f>
        <v>0</v>
      </c>
      <c r="K49" s="128" t="e">
        <f t="shared" si="1"/>
        <v>#DIV/0!</v>
      </c>
    </row>
    <row r="50" spans="1:11" s="3" customFormat="1" ht="50.25" customHeight="1" x14ac:dyDescent="0.25">
      <c r="A50" s="26" t="s">
        <v>289</v>
      </c>
      <c r="B50" s="28"/>
      <c r="C50" s="18" t="s">
        <v>290</v>
      </c>
      <c r="D50" s="18" t="s">
        <v>14</v>
      </c>
      <c r="E50" s="127" t="s">
        <v>7</v>
      </c>
      <c r="F50" s="79" t="s">
        <v>2</v>
      </c>
      <c r="G50" s="203"/>
      <c r="H50" s="273">
        <f>'3'!G62</f>
        <v>465.3</v>
      </c>
      <c r="I50" s="202"/>
      <c r="J50" s="273">
        <f>'3'!I62</f>
        <v>465.3</v>
      </c>
      <c r="K50" s="128">
        <f t="shared" si="1"/>
        <v>1</v>
      </c>
    </row>
    <row r="51" spans="1:11" s="3" customFormat="1" ht="51" x14ac:dyDescent="0.2">
      <c r="A51" s="26" t="s">
        <v>292</v>
      </c>
      <c r="B51" s="25"/>
      <c r="C51" s="18" t="s">
        <v>57</v>
      </c>
      <c r="D51" s="18" t="s">
        <v>14</v>
      </c>
      <c r="E51" s="18" t="s">
        <v>21</v>
      </c>
      <c r="F51" s="18" t="s">
        <v>7</v>
      </c>
      <c r="G51" s="203">
        <f>'3'!F80</f>
        <v>8745.7000000000007</v>
      </c>
      <c r="H51" s="273">
        <f>'3'!G80</f>
        <v>8745.7000000000007</v>
      </c>
      <c r="I51" s="202">
        <f>'3'!H78</f>
        <v>5280.9</v>
      </c>
      <c r="J51" s="273">
        <f>'3'!I80</f>
        <v>5280.9</v>
      </c>
      <c r="K51" s="128">
        <f t="shared" si="1"/>
        <v>0.60399999999999998</v>
      </c>
    </row>
    <row r="52" spans="1:11" s="3" customFormat="1" ht="38.25" hidden="1" x14ac:dyDescent="0.2">
      <c r="A52" s="26" t="s">
        <v>153</v>
      </c>
      <c r="B52" s="25"/>
      <c r="C52" s="18" t="s">
        <v>154</v>
      </c>
      <c r="D52" s="18" t="s">
        <v>14</v>
      </c>
      <c r="E52" s="18" t="s">
        <v>4</v>
      </c>
      <c r="F52" s="18" t="s">
        <v>157</v>
      </c>
      <c r="G52" s="203"/>
      <c r="H52" s="273">
        <f>'3'!G57</f>
        <v>0</v>
      </c>
      <c r="I52" s="202"/>
      <c r="J52" s="273">
        <f>'3'!I57</f>
        <v>0</v>
      </c>
      <c r="K52" s="128" t="e">
        <f t="shared" si="1"/>
        <v>#DIV/0!</v>
      </c>
    </row>
    <row r="53" spans="1:11" s="3" customFormat="1" ht="27.75" customHeight="1" x14ac:dyDescent="0.2">
      <c r="A53" s="26" t="s">
        <v>84</v>
      </c>
      <c r="B53" s="28"/>
      <c r="C53" s="18" t="s">
        <v>85</v>
      </c>
      <c r="D53" s="18" t="s">
        <v>14</v>
      </c>
      <c r="E53" s="18" t="s">
        <v>7</v>
      </c>
      <c r="F53" s="18" t="s">
        <v>2</v>
      </c>
      <c r="G53" s="203">
        <f>'3'!F62</f>
        <v>14092</v>
      </c>
      <c r="H53" s="273">
        <f>'3'!G63</f>
        <v>14092</v>
      </c>
      <c r="I53" s="202">
        <f>'3'!H62</f>
        <v>11422.3</v>
      </c>
      <c r="J53" s="273">
        <f>'3'!I63</f>
        <v>11422.3</v>
      </c>
      <c r="K53" s="128">
        <f t="shared" si="1"/>
        <v>0.81100000000000005</v>
      </c>
    </row>
    <row r="54" spans="1:11" s="251" customFormat="1" ht="40.5" x14ac:dyDescent="0.25">
      <c r="A54" s="133" t="s">
        <v>86</v>
      </c>
      <c r="B54" s="140"/>
      <c r="C54" s="131" t="s">
        <v>87</v>
      </c>
      <c r="D54" s="131"/>
      <c r="E54" s="131"/>
      <c r="F54" s="131"/>
      <c r="G54" s="250" t="e">
        <f>G55+G57+#REF!</f>
        <v>#REF!</v>
      </c>
      <c r="H54" s="272">
        <f>H55+H57+H56</f>
        <v>36792.699999999997</v>
      </c>
      <c r="I54" s="250" t="e">
        <f>I55+I57+#REF!</f>
        <v>#REF!</v>
      </c>
      <c r="J54" s="272">
        <f>J55+J57+J56</f>
        <v>36792.300000000003</v>
      </c>
      <c r="K54" s="21">
        <f t="shared" si="1"/>
        <v>1</v>
      </c>
    </row>
    <row r="55" spans="1:11" s="3" customFormat="1" ht="51" x14ac:dyDescent="0.2">
      <c r="A55" s="130" t="s">
        <v>88</v>
      </c>
      <c r="B55" s="28"/>
      <c r="C55" s="18" t="s">
        <v>55</v>
      </c>
      <c r="D55" s="18" t="s">
        <v>14</v>
      </c>
      <c r="E55" s="18" t="s">
        <v>28</v>
      </c>
      <c r="F55" s="18" t="s">
        <v>2</v>
      </c>
      <c r="G55" s="203">
        <f>'3'!F86</f>
        <v>920.7</v>
      </c>
      <c r="H55" s="273">
        <f>'3'!G86</f>
        <v>920.7</v>
      </c>
      <c r="I55" s="202">
        <f>'3'!H86</f>
        <v>920.6</v>
      </c>
      <c r="J55" s="273">
        <f>'3'!I86</f>
        <v>920.6</v>
      </c>
      <c r="K55" s="128">
        <f t="shared" si="1"/>
        <v>1</v>
      </c>
    </row>
    <row r="56" spans="1:11" s="3" customFormat="1" ht="51" hidden="1" x14ac:dyDescent="0.2">
      <c r="A56" s="130" t="s">
        <v>150</v>
      </c>
      <c r="B56" s="28"/>
      <c r="C56" s="18" t="s">
        <v>138</v>
      </c>
      <c r="D56" s="18" t="s">
        <v>14</v>
      </c>
      <c r="E56" s="18" t="s">
        <v>28</v>
      </c>
      <c r="F56" s="18" t="s">
        <v>2</v>
      </c>
      <c r="G56" s="203"/>
      <c r="H56" s="273">
        <f>'3'!G87</f>
        <v>0</v>
      </c>
      <c r="I56" s="202"/>
      <c r="J56" s="273">
        <f>'3'!I87</f>
        <v>0</v>
      </c>
      <c r="K56" s="128" t="e">
        <f t="shared" si="1"/>
        <v>#DIV/0!</v>
      </c>
    </row>
    <row r="57" spans="1:11" s="3" customFormat="1" ht="38.25" x14ac:dyDescent="0.2">
      <c r="A57" s="49" t="s">
        <v>95</v>
      </c>
      <c r="B57" s="28"/>
      <c r="C57" s="18" t="s">
        <v>54</v>
      </c>
      <c r="D57" s="18" t="s">
        <v>14</v>
      </c>
      <c r="E57" s="18" t="s">
        <v>28</v>
      </c>
      <c r="F57" s="18" t="s">
        <v>2</v>
      </c>
      <c r="G57" s="203">
        <f>'3'!F85</f>
        <v>35872</v>
      </c>
      <c r="H57" s="273">
        <f>'3'!G85</f>
        <v>35872</v>
      </c>
      <c r="I57" s="202">
        <f>'3'!H85</f>
        <v>35871.699999999997</v>
      </c>
      <c r="J57" s="273">
        <f>'3'!I85</f>
        <v>35871.699999999997</v>
      </c>
      <c r="K57" s="128">
        <f t="shared" si="1"/>
        <v>1</v>
      </c>
    </row>
    <row r="58" spans="1:11" s="3" customFormat="1" hidden="1" x14ac:dyDescent="0.2">
      <c r="A58" s="28"/>
      <c r="B58" s="28"/>
      <c r="C58" s="18"/>
      <c r="D58" s="18"/>
      <c r="E58" s="18"/>
      <c r="F58" s="18"/>
      <c r="G58" s="203"/>
      <c r="H58" s="17"/>
      <c r="I58" s="209"/>
      <c r="J58" s="30"/>
      <c r="K58" s="19"/>
    </row>
    <row r="59" spans="1:11" x14ac:dyDescent="0.2">
      <c r="C59" s="7"/>
      <c r="D59" s="7"/>
      <c r="E59" s="7"/>
      <c r="F59" s="7"/>
      <c r="G59" s="204"/>
      <c r="H59" s="8"/>
    </row>
    <row r="60" spans="1:11" x14ac:dyDescent="0.2">
      <c r="C60" s="7"/>
      <c r="D60" s="7"/>
      <c r="E60" s="7"/>
      <c r="F60" s="7"/>
      <c r="G60" s="204"/>
      <c r="H60" s="8"/>
    </row>
    <row r="61" spans="1:11" x14ac:dyDescent="0.2">
      <c r="C61" s="7"/>
      <c r="D61" s="7"/>
      <c r="E61" s="7"/>
      <c r="F61" s="7"/>
      <c r="G61" s="204"/>
      <c r="H61" s="8"/>
    </row>
    <row r="62" spans="1:11" x14ac:dyDescent="0.2">
      <c r="C62" s="7"/>
      <c r="D62" s="7"/>
      <c r="E62" s="7"/>
      <c r="F62" s="7"/>
      <c r="G62" s="204"/>
      <c r="H62" s="8"/>
    </row>
    <row r="63" spans="1:11" x14ac:dyDescent="0.2">
      <c r="C63" s="7"/>
      <c r="D63" s="7"/>
      <c r="E63" s="7"/>
      <c r="F63" s="7"/>
      <c r="G63" s="204"/>
      <c r="H63" s="8"/>
    </row>
    <row r="64" spans="1:11" x14ac:dyDescent="0.2">
      <c r="C64" s="7"/>
      <c r="D64" s="7"/>
      <c r="E64" s="7"/>
      <c r="F64" s="7"/>
      <c r="G64" s="204"/>
      <c r="H64" s="8"/>
    </row>
    <row r="65" spans="3:8" x14ac:dyDescent="0.2">
      <c r="C65" s="7"/>
      <c r="D65" s="7"/>
      <c r="E65" s="7"/>
      <c r="F65" s="7"/>
      <c r="G65" s="204"/>
      <c r="H65" s="8"/>
    </row>
    <row r="66" spans="3:8" x14ac:dyDescent="0.2">
      <c r="C66" s="7"/>
      <c r="D66" s="7"/>
      <c r="E66" s="7"/>
      <c r="F66" s="7"/>
      <c r="G66" s="204"/>
      <c r="H66" s="8"/>
    </row>
    <row r="67" spans="3:8" x14ac:dyDescent="0.2">
      <c r="C67" s="7"/>
      <c r="D67" s="7"/>
      <c r="E67" s="7"/>
      <c r="F67" s="7"/>
      <c r="G67" s="204"/>
      <c r="H67" s="8"/>
    </row>
    <row r="68" spans="3:8" x14ac:dyDescent="0.2">
      <c r="C68" s="7"/>
      <c r="D68" s="7"/>
      <c r="E68" s="7"/>
      <c r="F68" s="7"/>
      <c r="G68" s="204"/>
      <c r="H68" s="8"/>
    </row>
    <row r="69" spans="3:8" x14ac:dyDescent="0.2">
      <c r="C69" s="7"/>
      <c r="D69" s="7"/>
      <c r="E69" s="7"/>
      <c r="F69" s="7"/>
      <c r="G69" s="204"/>
      <c r="H69" s="8"/>
    </row>
    <row r="70" spans="3:8" x14ac:dyDescent="0.2">
      <c r="C70" s="7"/>
      <c r="D70" s="7"/>
      <c r="E70" s="7"/>
      <c r="F70" s="7"/>
      <c r="G70" s="204"/>
      <c r="H70" s="8"/>
    </row>
    <row r="71" spans="3:8" x14ac:dyDescent="0.2">
      <c r="C71" s="7"/>
      <c r="D71" s="7"/>
      <c r="E71" s="7"/>
      <c r="F71" s="7"/>
      <c r="G71" s="204"/>
      <c r="H71" s="8"/>
    </row>
    <row r="72" spans="3:8" x14ac:dyDescent="0.2">
      <c r="C72" s="7"/>
      <c r="D72" s="7"/>
      <c r="E72" s="7"/>
      <c r="F72" s="7"/>
      <c r="G72" s="204"/>
      <c r="H72" s="8"/>
    </row>
    <row r="73" spans="3:8" x14ac:dyDescent="0.2">
      <c r="C73" s="7"/>
      <c r="D73" s="7"/>
      <c r="E73" s="7"/>
      <c r="F73" s="7"/>
      <c r="G73" s="204"/>
      <c r="H73" s="8"/>
    </row>
    <row r="74" spans="3:8" x14ac:dyDescent="0.2">
      <c r="C74" s="7"/>
      <c r="D74" s="7"/>
      <c r="E74" s="7"/>
      <c r="F74" s="7"/>
      <c r="G74" s="204"/>
      <c r="H74" s="8"/>
    </row>
    <row r="75" spans="3:8" x14ac:dyDescent="0.2">
      <c r="C75" s="7"/>
      <c r="D75" s="7"/>
      <c r="E75" s="7"/>
      <c r="F75" s="7"/>
      <c r="G75" s="204"/>
      <c r="H75" s="8"/>
    </row>
    <row r="76" spans="3:8" x14ac:dyDescent="0.2">
      <c r="C76" s="7"/>
      <c r="D76" s="7"/>
      <c r="E76" s="7"/>
      <c r="F76" s="7"/>
      <c r="G76" s="204"/>
      <c r="H76" s="8"/>
    </row>
    <row r="77" spans="3:8" x14ac:dyDescent="0.2">
      <c r="C77" s="7"/>
      <c r="D77" s="7"/>
      <c r="E77" s="7"/>
      <c r="F77" s="7"/>
      <c r="G77" s="204"/>
      <c r="H77" s="8"/>
    </row>
    <row r="78" spans="3:8" x14ac:dyDescent="0.2">
      <c r="C78" s="7"/>
      <c r="D78" s="7"/>
      <c r="E78" s="7"/>
      <c r="F78" s="7"/>
      <c r="G78" s="204"/>
      <c r="H78" s="8"/>
    </row>
    <row r="79" spans="3:8" x14ac:dyDescent="0.2">
      <c r="C79" s="7"/>
      <c r="D79" s="7"/>
      <c r="E79" s="7"/>
      <c r="F79" s="7"/>
      <c r="G79" s="204"/>
      <c r="H79" s="8"/>
    </row>
    <row r="80" spans="3:8" x14ac:dyDescent="0.2">
      <c r="C80" s="7"/>
      <c r="D80" s="7"/>
      <c r="E80" s="7"/>
      <c r="F80" s="7"/>
      <c r="G80" s="204"/>
      <c r="H80" s="8"/>
    </row>
    <row r="81" spans="3:8" x14ac:dyDescent="0.2">
      <c r="C81" s="7"/>
      <c r="D81" s="7"/>
      <c r="E81" s="7"/>
      <c r="F81" s="7"/>
      <c r="G81" s="204"/>
      <c r="H81" s="8"/>
    </row>
    <row r="82" spans="3:8" x14ac:dyDescent="0.2">
      <c r="C82" s="7"/>
      <c r="D82" s="7"/>
      <c r="E82" s="7"/>
      <c r="F82" s="7"/>
      <c r="G82" s="204"/>
      <c r="H82" s="8"/>
    </row>
    <row r="83" spans="3:8" x14ac:dyDescent="0.2">
      <c r="C83" s="7"/>
      <c r="D83" s="7"/>
      <c r="E83" s="7"/>
      <c r="F83" s="7"/>
      <c r="G83" s="204"/>
      <c r="H83" s="8"/>
    </row>
    <row r="84" spans="3:8" x14ac:dyDescent="0.2">
      <c r="C84" s="7"/>
      <c r="D84" s="7"/>
      <c r="E84" s="7"/>
      <c r="F84" s="7"/>
      <c r="G84" s="204"/>
      <c r="H84" s="8"/>
    </row>
    <row r="85" spans="3:8" x14ac:dyDescent="0.2">
      <c r="C85" s="7"/>
      <c r="D85" s="7"/>
      <c r="E85" s="7"/>
      <c r="F85" s="7"/>
      <c r="G85" s="204"/>
      <c r="H85" s="8"/>
    </row>
    <row r="86" spans="3:8" x14ac:dyDescent="0.2">
      <c r="C86" s="7"/>
      <c r="D86" s="7"/>
      <c r="E86" s="7"/>
      <c r="F86" s="7"/>
      <c r="G86" s="204"/>
      <c r="H86" s="8"/>
    </row>
    <row r="87" spans="3:8" x14ac:dyDescent="0.2">
      <c r="C87" s="7"/>
      <c r="D87" s="7"/>
      <c r="E87" s="7"/>
      <c r="F87" s="7"/>
      <c r="G87" s="204"/>
      <c r="H87" s="8"/>
    </row>
    <row r="88" spans="3:8" x14ac:dyDescent="0.2">
      <c r="C88" s="7"/>
      <c r="D88" s="7"/>
      <c r="E88" s="7"/>
      <c r="F88" s="7"/>
      <c r="G88" s="204"/>
      <c r="H88" s="8"/>
    </row>
    <row r="89" spans="3:8" x14ac:dyDescent="0.2">
      <c r="C89" s="7"/>
      <c r="D89" s="7"/>
      <c r="E89" s="7"/>
      <c r="F89" s="7"/>
      <c r="G89" s="204"/>
      <c r="H89" s="8"/>
    </row>
    <row r="90" spans="3:8" x14ac:dyDescent="0.2">
      <c r="C90" s="7"/>
      <c r="D90" s="7"/>
      <c r="E90" s="7"/>
      <c r="F90" s="7"/>
      <c r="G90" s="204"/>
      <c r="H90" s="8"/>
    </row>
    <row r="91" spans="3:8" x14ac:dyDescent="0.2">
      <c r="C91" s="7"/>
      <c r="D91" s="7"/>
      <c r="E91" s="7"/>
      <c r="F91" s="7"/>
      <c r="G91" s="204"/>
      <c r="H91" s="8"/>
    </row>
    <row r="92" spans="3:8" x14ac:dyDescent="0.2">
      <c r="C92" s="7"/>
      <c r="D92" s="7"/>
      <c r="E92" s="7"/>
      <c r="F92" s="7"/>
      <c r="G92" s="204"/>
      <c r="H92" s="8"/>
    </row>
    <row r="93" spans="3:8" x14ac:dyDescent="0.2">
      <c r="C93" s="7"/>
      <c r="D93" s="7"/>
      <c r="E93" s="7"/>
      <c r="F93" s="7"/>
      <c r="G93" s="204"/>
      <c r="H93" s="8"/>
    </row>
    <row r="94" spans="3:8" x14ac:dyDescent="0.2">
      <c r="C94" s="7"/>
      <c r="D94" s="7"/>
      <c r="E94" s="7"/>
      <c r="F94" s="7"/>
      <c r="G94" s="204"/>
      <c r="H94" s="8"/>
    </row>
    <row r="95" spans="3:8" x14ac:dyDescent="0.2">
      <c r="C95" s="7"/>
      <c r="D95" s="7"/>
      <c r="E95" s="7"/>
      <c r="F95" s="7"/>
      <c r="G95" s="204"/>
      <c r="H95" s="8"/>
    </row>
    <row r="96" spans="3:8" x14ac:dyDescent="0.2">
      <c r="C96" s="7"/>
      <c r="D96" s="7"/>
      <c r="E96" s="7"/>
      <c r="F96" s="7"/>
      <c r="G96" s="204"/>
      <c r="H96" s="8"/>
    </row>
    <row r="97" spans="3:8" x14ac:dyDescent="0.2">
      <c r="C97" s="7"/>
      <c r="D97" s="7"/>
      <c r="E97" s="7"/>
      <c r="F97" s="7"/>
      <c r="G97" s="204"/>
      <c r="H97" s="8"/>
    </row>
    <row r="98" spans="3:8" x14ac:dyDescent="0.2">
      <c r="C98" s="7"/>
      <c r="D98" s="7"/>
      <c r="E98" s="7"/>
      <c r="F98" s="7"/>
      <c r="G98" s="204"/>
      <c r="H98" s="8"/>
    </row>
    <row r="99" spans="3:8" x14ac:dyDescent="0.2">
      <c r="C99" s="7"/>
      <c r="D99" s="7"/>
      <c r="E99" s="7"/>
      <c r="F99" s="7"/>
      <c r="G99" s="204"/>
      <c r="H99" s="8"/>
    </row>
    <row r="100" spans="3:8" x14ac:dyDescent="0.2">
      <c r="C100" s="7"/>
      <c r="D100" s="7"/>
      <c r="E100" s="7"/>
      <c r="F100" s="7"/>
      <c r="G100" s="204"/>
      <c r="H100" s="8"/>
    </row>
    <row r="101" spans="3:8" x14ac:dyDescent="0.2">
      <c r="C101" s="7"/>
      <c r="D101" s="7"/>
      <c r="E101" s="7"/>
      <c r="F101" s="7"/>
      <c r="G101" s="204"/>
      <c r="H101" s="8"/>
    </row>
    <row r="102" spans="3:8" x14ac:dyDescent="0.2">
      <c r="C102" s="7"/>
      <c r="D102" s="7"/>
      <c r="E102" s="7"/>
      <c r="F102" s="7"/>
      <c r="G102" s="204"/>
      <c r="H102" s="8"/>
    </row>
    <row r="103" spans="3:8" x14ac:dyDescent="0.2">
      <c r="C103" s="7"/>
      <c r="D103" s="7"/>
      <c r="E103" s="7"/>
      <c r="F103" s="7"/>
      <c r="G103" s="204"/>
      <c r="H103" s="8"/>
    </row>
    <row r="104" spans="3:8" x14ac:dyDescent="0.2">
      <c r="C104" s="7"/>
      <c r="D104" s="7"/>
      <c r="E104" s="7"/>
      <c r="F104" s="7"/>
      <c r="G104" s="204"/>
      <c r="H104" s="8"/>
    </row>
    <row r="105" spans="3:8" x14ac:dyDescent="0.2">
      <c r="C105" s="7"/>
      <c r="D105" s="7"/>
      <c r="E105" s="7"/>
      <c r="F105" s="7"/>
      <c r="G105" s="204"/>
      <c r="H105" s="8"/>
    </row>
    <row r="106" spans="3:8" x14ac:dyDescent="0.2">
      <c r="C106" s="7"/>
      <c r="D106" s="7"/>
      <c r="E106" s="7"/>
      <c r="F106" s="7"/>
      <c r="G106" s="204"/>
      <c r="H106" s="8"/>
    </row>
    <row r="107" spans="3:8" x14ac:dyDescent="0.2">
      <c r="C107" s="7"/>
      <c r="D107" s="7"/>
      <c r="E107" s="7"/>
      <c r="F107" s="7"/>
      <c r="G107" s="204"/>
      <c r="H107" s="8"/>
    </row>
    <row r="108" spans="3:8" x14ac:dyDescent="0.2">
      <c r="C108" s="7"/>
      <c r="D108" s="7"/>
      <c r="E108" s="7"/>
      <c r="F108" s="7"/>
      <c r="G108" s="204"/>
      <c r="H108" s="8"/>
    </row>
    <row r="109" spans="3:8" x14ac:dyDescent="0.2">
      <c r="C109" s="7"/>
      <c r="D109" s="7"/>
      <c r="E109" s="7"/>
      <c r="F109" s="7"/>
      <c r="G109" s="204"/>
      <c r="H109" s="8"/>
    </row>
    <row r="110" spans="3:8" x14ac:dyDescent="0.2">
      <c r="C110" s="7"/>
      <c r="D110" s="7"/>
      <c r="E110" s="7"/>
      <c r="F110" s="7"/>
      <c r="G110" s="204"/>
      <c r="H110" s="8"/>
    </row>
    <row r="111" spans="3:8" x14ac:dyDescent="0.2">
      <c r="C111" s="7"/>
      <c r="D111" s="7"/>
      <c r="E111" s="7"/>
      <c r="F111" s="7"/>
      <c r="G111" s="204"/>
      <c r="H111" s="8"/>
    </row>
    <row r="112" spans="3:8" x14ac:dyDescent="0.2">
      <c r="C112" s="7"/>
      <c r="D112" s="7"/>
      <c r="E112" s="7"/>
      <c r="F112" s="7"/>
      <c r="G112" s="204"/>
      <c r="H112" s="8"/>
    </row>
    <row r="113" spans="3:8" x14ac:dyDescent="0.2">
      <c r="C113" s="7"/>
      <c r="D113" s="7"/>
      <c r="E113" s="7"/>
      <c r="F113" s="7"/>
      <c r="G113" s="204"/>
      <c r="H113" s="8"/>
    </row>
    <row r="114" spans="3:8" x14ac:dyDescent="0.2">
      <c r="C114" s="7"/>
      <c r="D114" s="7"/>
      <c r="E114" s="7"/>
      <c r="F114" s="7"/>
      <c r="G114" s="204"/>
      <c r="H114" s="8"/>
    </row>
    <row r="115" spans="3:8" x14ac:dyDescent="0.2">
      <c r="C115" s="7"/>
      <c r="D115" s="7"/>
      <c r="E115" s="7"/>
      <c r="F115" s="7"/>
      <c r="G115" s="204"/>
      <c r="H115" s="8"/>
    </row>
    <row r="116" spans="3:8" x14ac:dyDescent="0.2">
      <c r="C116" s="7"/>
      <c r="D116" s="7"/>
      <c r="E116" s="7"/>
      <c r="F116" s="7"/>
      <c r="G116" s="204"/>
      <c r="H116" s="8"/>
    </row>
    <row r="117" spans="3:8" x14ac:dyDescent="0.2">
      <c r="C117" s="7"/>
      <c r="D117" s="7"/>
      <c r="E117" s="7"/>
      <c r="F117" s="7"/>
      <c r="G117" s="204"/>
      <c r="H117" s="8"/>
    </row>
    <row r="118" spans="3:8" x14ac:dyDescent="0.2">
      <c r="C118" s="7"/>
      <c r="D118" s="7"/>
      <c r="E118" s="7"/>
      <c r="F118" s="7"/>
      <c r="G118" s="204"/>
      <c r="H118" s="8"/>
    </row>
    <row r="119" spans="3:8" x14ac:dyDescent="0.2">
      <c r="C119" s="7"/>
      <c r="D119" s="7"/>
      <c r="E119" s="7"/>
      <c r="F119" s="7"/>
      <c r="G119" s="204"/>
      <c r="H119" s="8"/>
    </row>
    <row r="120" spans="3:8" x14ac:dyDescent="0.2">
      <c r="C120" s="7"/>
      <c r="D120" s="7"/>
      <c r="E120" s="7"/>
      <c r="F120" s="7"/>
      <c r="G120" s="204"/>
      <c r="H120" s="8"/>
    </row>
    <row r="121" spans="3:8" x14ac:dyDescent="0.2">
      <c r="C121" s="7"/>
      <c r="D121" s="7"/>
      <c r="E121" s="7"/>
      <c r="F121" s="7"/>
      <c r="G121" s="204"/>
      <c r="H121" s="8"/>
    </row>
    <row r="122" spans="3:8" x14ac:dyDescent="0.2">
      <c r="C122" s="7"/>
      <c r="D122" s="7"/>
      <c r="E122" s="7"/>
      <c r="F122" s="7"/>
      <c r="G122" s="204"/>
      <c r="H122" s="8"/>
    </row>
    <row r="123" spans="3:8" x14ac:dyDescent="0.2">
      <c r="C123" s="7"/>
      <c r="D123" s="7"/>
      <c r="E123" s="7"/>
      <c r="F123" s="7"/>
      <c r="G123" s="204"/>
      <c r="H123" s="8"/>
    </row>
    <row r="124" spans="3:8" x14ac:dyDescent="0.2">
      <c r="C124" s="7"/>
      <c r="D124" s="7"/>
      <c r="E124" s="7"/>
      <c r="F124" s="7"/>
      <c r="G124" s="204"/>
      <c r="H124" s="8"/>
    </row>
    <row r="125" spans="3:8" x14ac:dyDescent="0.2">
      <c r="C125" s="7"/>
      <c r="D125" s="7"/>
      <c r="E125" s="7"/>
      <c r="F125" s="7"/>
      <c r="G125" s="204"/>
      <c r="H125" s="8"/>
    </row>
    <row r="126" spans="3:8" x14ac:dyDescent="0.2">
      <c r="C126" s="7"/>
      <c r="D126" s="7"/>
      <c r="E126" s="7"/>
      <c r="F126" s="7"/>
      <c r="G126" s="204"/>
      <c r="H126" s="8"/>
    </row>
    <row r="127" spans="3:8" x14ac:dyDescent="0.2">
      <c r="C127" s="7"/>
      <c r="D127" s="7"/>
      <c r="E127" s="7"/>
      <c r="F127" s="7"/>
      <c r="G127" s="204"/>
      <c r="H127" s="8"/>
    </row>
    <row r="128" spans="3:8" x14ac:dyDescent="0.2">
      <c r="C128" s="7"/>
      <c r="D128" s="7"/>
      <c r="E128" s="7"/>
      <c r="F128" s="7"/>
      <c r="G128" s="204"/>
      <c r="H128" s="8"/>
    </row>
    <row r="129" spans="3:8" x14ac:dyDescent="0.2">
      <c r="C129" s="7"/>
      <c r="D129" s="7"/>
      <c r="E129" s="7"/>
      <c r="F129" s="7"/>
      <c r="G129" s="204"/>
      <c r="H129" s="8"/>
    </row>
    <row r="130" spans="3:8" x14ac:dyDescent="0.2">
      <c r="C130" s="7"/>
      <c r="D130" s="7"/>
      <c r="E130" s="7"/>
      <c r="F130" s="7"/>
      <c r="G130" s="204"/>
      <c r="H130" s="8"/>
    </row>
    <row r="131" spans="3:8" x14ac:dyDescent="0.2">
      <c r="C131" s="7"/>
      <c r="D131" s="7"/>
      <c r="E131" s="7"/>
      <c r="F131" s="7"/>
      <c r="G131" s="204"/>
      <c r="H131" s="8"/>
    </row>
    <row r="132" spans="3:8" x14ac:dyDescent="0.2">
      <c r="C132" s="7"/>
      <c r="D132" s="7"/>
      <c r="E132" s="7"/>
      <c r="F132" s="7"/>
      <c r="G132" s="204"/>
      <c r="H132" s="8"/>
    </row>
    <row r="133" spans="3:8" x14ac:dyDescent="0.2">
      <c r="C133" s="7"/>
      <c r="D133" s="7"/>
      <c r="E133" s="7"/>
      <c r="F133" s="7"/>
      <c r="G133" s="204"/>
      <c r="H133" s="8"/>
    </row>
    <row r="134" spans="3:8" x14ac:dyDescent="0.2">
      <c r="C134" s="7"/>
      <c r="D134" s="7"/>
      <c r="E134" s="7"/>
      <c r="F134" s="7"/>
      <c r="G134" s="204"/>
      <c r="H134" s="8"/>
    </row>
    <row r="135" spans="3:8" x14ac:dyDescent="0.2">
      <c r="C135" s="7"/>
      <c r="D135" s="7"/>
      <c r="E135" s="7"/>
      <c r="F135" s="7"/>
      <c r="G135" s="204"/>
      <c r="H135" s="8"/>
    </row>
    <row r="136" spans="3:8" x14ac:dyDescent="0.2">
      <c r="C136" s="7"/>
      <c r="D136" s="7"/>
      <c r="E136" s="7"/>
      <c r="F136" s="7"/>
      <c r="G136" s="204"/>
      <c r="H136" s="8"/>
    </row>
    <row r="137" spans="3:8" x14ac:dyDescent="0.2">
      <c r="C137" s="7"/>
      <c r="D137" s="7"/>
      <c r="E137" s="7"/>
      <c r="F137" s="7"/>
      <c r="G137" s="204"/>
      <c r="H137" s="8"/>
    </row>
    <row r="138" spans="3:8" x14ac:dyDescent="0.2">
      <c r="C138" s="7"/>
      <c r="D138" s="7"/>
      <c r="E138" s="7"/>
      <c r="F138" s="7"/>
      <c r="G138" s="204"/>
      <c r="H138" s="8"/>
    </row>
    <row r="139" spans="3:8" x14ac:dyDescent="0.2">
      <c r="C139" s="7"/>
      <c r="D139" s="7"/>
      <c r="E139" s="7"/>
      <c r="F139" s="7"/>
      <c r="G139" s="204"/>
      <c r="H139" s="8"/>
    </row>
    <row r="140" spans="3:8" x14ac:dyDescent="0.2">
      <c r="C140" s="7"/>
      <c r="D140" s="7"/>
      <c r="E140" s="7"/>
      <c r="F140" s="7"/>
      <c r="G140" s="204"/>
      <c r="H140" s="8"/>
    </row>
    <row r="141" spans="3:8" x14ac:dyDescent="0.2">
      <c r="C141" s="7"/>
      <c r="D141" s="7"/>
      <c r="E141" s="7"/>
      <c r="F141" s="7"/>
      <c r="G141" s="204"/>
      <c r="H141" s="8"/>
    </row>
    <row r="142" spans="3:8" x14ac:dyDescent="0.2">
      <c r="C142" s="7"/>
      <c r="D142" s="7"/>
      <c r="E142" s="7"/>
      <c r="F142" s="7"/>
      <c r="G142" s="204"/>
      <c r="H142" s="8"/>
    </row>
    <row r="143" spans="3:8" x14ac:dyDescent="0.2">
      <c r="C143" s="7"/>
      <c r="D143" s="7"/>
      <c r="E143" s="7"/>
      <c r="F143" s="7"/>
      <c r="G143" s="204"/>
      <c r="H143" s="8"/>
    </row>
    <row r="144" spans="3:8" x14ac:dyDescent="0.2">
      <c r="C144" s="7"/>
      <c r="D144" s="7"/>
      <c r="E144" s="7"/>
      <c r="F144" s="7"/>
      <c r="G144" s="204"/>
      <c r="H144" s="8"/>
    </row>
    <row r="145" spans="3:8" x14ac:dyDescent="0.2">
      <c r="C145" s="7"/>
      <c r="D145" s="7"/>
      <c r="E145" s="7"/>
      <c r="F145" s="7"/>
      <c r="G145" s="204"/>
      <c r="H145" s="8"/>
    </row>
    <row r="146" spans="3:8" x14ac:dyDescent="0.2">
      <c r="C146" s="7"/>
      <c r="D146" s="7"/>
      <c r="E146" s="7"/>
      <c r="F146" s="7"/>
      <c r="G146" s="204"/>
      <c r="H146" s="8"/>
    </row>
    <row r="147" spans="3:8" x14ac:dyDescent="0.2">
      <c r="C147" s="7"/>
      <c r="D147" s="7"/>
      <c r="E147" s="7"/>
      <c r="F147" s="7"/>
      <c r="G147" s="204"/>
      <c r="H147" s="8"/>
    </row>
    <row r="148" spans="3:8" x14ac:dyDescent="0.2">
      <c r="C148" s="7"/>
      <c r="D148" s="7"/>
      <c r="E148" s="7"/>
      <c r="F148" s="7"/>
      <c r="G148" s="204"/>
      <c r="H148" s="8"/>
    </row>
    <row r="149" spans="3:8" x14ac:dyDescent="0.2">
      <c r="C149" s="7"/>
      <c r="D149" s="7"/>
      <c r="E149" s="7"/>
      <c r="F149" s="7"/>
      <c r="G149" s="204"/>
      <c r="H149" s="8"/>
    </row>
    <row r="150" spans="3:8" x14ac:dyDescent="0.2">
      <c r="C150" s="7"/>
      <c r="D150" s="7"/>
      <c r="E150" s="7"/>
      <c r="F150" s="7"/>
      <c r="G150" s="204"/>
      <c r="H150" s="8"/>
    </row>
    <row r="151" spans="3:8" x14ac:dyDescent="0.2">
      <c r="C151" s="7"/>
      <c r="D151" s="7"/>
      <c r="E151" s="7"/>
      <c r="F151" s="7"/>
      <c r="G151" s="204"/>
      <c r="H151" s="8"/>
    </row>
    <row r="152" spans="3:8" x14ac:dyDescent="0.2">
      <c r="C152" s="7"/>
      <c r="D152" s="7"/>
      <c r="E152" s="7"/>
      <c r="F152" s="7"/>
      <c r="G152" s="204"/>
      <c r="H152" s="8"/>
    </row>
    <row r="153" spans="3:8" x14ac:dyDescent="0.2">
      <c r="C153" s="7"/>
      <c r="D153" s="7"/>
      <c r="E153" s="7"/>
      <c r="F153" s="7"/>
      <c r="G153" s="204"/>
      <c r="H153" s="8"/>
    </row>
    <row r="154" spans="3:8" x14ac:dyDescent="0.2">
      <c r="C154" s="7"/>
      <c r="D154" s="7"/>
      <c r="E154" s="7"/>
      <c r="F154" s="7"/>
      <c r="G154" s="204"/>
      <c r="H154" s="8"/>
    </row>
    <row r="155" spans="3:8" x14ac:dyDescent="0.2">
      <c r="C155" s="7"/>
      <c r="D155" s="7"/>
      <c r="E155" s="7"/>
      <c r="F155" s="7"/>
      <c r="G155" s="204"/>
      <c r="H155" s="8"/>
    </row>
    <row r="156" spans="3:8" x14ac:dyDescent="0.2">
      <c r="C156" s="7"/>
      <c r="D156" s="7"/>
      <c r="E156" s="7"/>
      <c r="F156" s="7"/>
      <c r="G156" s="204"/>
      <c r="H156" s="8"/>
    </row>
    <row r="157" spans="3:8" x14ac:dyDescent="0.2">
      <c r="C157" s="7"/>
      <c r="D157" s="7"/>
      <c r="E157" s="7"/>
      <c r="F157" s="7"/>
      <c r="G157" s="204"/>
      <c r="H157" s="8"/>
    </row>
    <row r="158" spans="3:8" x14ac:dyDescent="0.2">
      <c r="C158" s="7"/>
      <c r="D158" s="7"/>
      <c r="E158" s="7"/>
      <c r="F158" s="7"/>
      <c r="G158" s="204"/>
      <c r="H158" s="8"/>
    </row>
    <row r="159" spans="3:8" x14ac:dyDescent="0.2">
      <c r="C159" s="7"/>
      <c r="D159" s="7"/>
      <c r="E159" s="7"/>
      <c r="F159" s="7"/>
      <c r="G159" s="204"/>
      <c r="H159" s="8"/>
    </row>
    <row r="160" spans="3:8" x14ac:dyDescent="0.2">
      <c r="C160" s="7"/>
      <c r="D160" s="7"/>
      <c r="E160" s="7"/>
      <c r="F160" s="7"/>
      <c r="G160" s="204"/>
      <c r="H160" s="8"/>
    </row>
    <row r="161" spans="3:8" x14ac:dyDescent="0.2">
      <c r="C161" s="7"/>
      <c r="D161" s="7"/>
      <c r="E161" s="7"/>
      <c r="F161" s="7"/>
      <c r="G161" s="204"/>
      <c r="H161" s="8"/>
    </row>
    <row r="162" spans="3:8" x14ac:dyDescent="0.2">
      <c r="C162" s="7"/>
      <c r="D162" s="7"/>
      <c r="E162" s="7"/>
      <c r="F162" s="7"/>
      <c r="G162" s="204"/>
      <c r="H162" s="8"/>
    </row>
    <row r="163" spans="3:8" x14ac:dyDescent="0.2">
      <c r="C163" s="7"/>
      <c r="D163" s="7"/>
      <c r="E163" s="7"/>
      <c r="F163" s="7"/>
      <c r="G163" s="204"/>
      <c r="H163" s="8"/>
    </row>
    <row r="164" spans="3:8" x14ac:dyDescent="0.2">
      <c r="C164" s="7"/>
      <c r="D164" s="7"/>
      <c r="E164" s="7"/>
      <c r="F164" s="7"/>
      <c r="G164" s="204"/>
      <c r="H164" s="8"/>
    </row>
    <row r="165" spans="3:8" x14ac:dyDescent="0.2">
      <c r="C165" s="7"/>
      <c r="D165" s="7"/>
      <c r="E165" s="7"/>
      <c r="F165" s="7"/>
      <c r="G165" s="204"/>
      <c r="H165" s="8"/>
    </row>
    <row r="166" spans="3:8" x14ac:dyDescent="0.2">
      <c r="C166" s="7"/>
      <c r="D166" s="7"/>
      <c r="E166" s="7"/>
      <c r="F166" s="7"/>
      <c r="G166" s="204"/>
      <c r="H166" s="8"/>
    </row>
    <row r="167" spans="3:8" x14ac:dyDescent="0.2">
      <c r="C167" s="7"/>
      <c r="D167" s="7"/>
      <c r="E167" s="7"/>
      <c r="F167" s="7"/>
      <c r="G167" s="204"/>
      <c r="H167" s="8"/>
    </row>
    <row r="168" spans="3:8" x14ac:dyDescent="0.2">
      <c r="C168" s="7"/>
      <c r="D168" s="7"/>
      <c r="E168" s="7"/>
      <c r="F168" s="7"/>
      <c r="G168" s="204"/>
      <c r="H168" s="8"/>
    </row>
    <row r="169" spans="3:8" x14ac:dyDescent="0.2">
      <c r="C169" s="7"/>
      <c r="D169" s="7"/>
      <c r="E169" s="7"/>
      <c r="F169" s="7"/>
      <c r="G169" s="204"/>
      <c r="H169" s="8"/>
    </row>
    <row r="170" spans="3:8" x14ac:dyDescent="0.2">
      <c r="C170" s="7"/>
      <c r="D170" s="7"/>
      <c r="E170" s="7"/>
      <c r="F170" s="7"/>
      <c r="G170" s="204"/>
      <c r="H170" s="8"/>
    </row>
    <row r="171" spans="3:8" x14ac:dyDescent="0.2">
      <c r="C171" s="7"/>
      <c r="D171" s="7"/>
      <c r="E171" s="7"/>
      <c r="F171" s="7"/>
      <c r="G171" s="204"/>
      <c r="H171" s="8"/>
    </row>
    <row r="172" spans="3:8" x14ac:dyDescent="0.2">
      <c r="C172" s="7"/>
      <c r="D172" s="7"/>
      <c r="E172" s="7"/>
      <c r="F172" s="7"/>
      <c r="G172" s="204"/>
      <c r="H172" s="8"/>
    </row>
    <row r="173" spans="3:8" x14ac:dyDescent="0.2">
      <c r="C173" s="7"/>
      <c r="D173" s="7"/>
      <c r="E173" s="7"/>
      <c r="F173" s="7"/>
      <c r="G173" s="204"/>
      <c r="H173" s="8"/>
    </row>
    <row r="174" spans="3:8" x14ac:dyDescent="0.2">
      <c r="C174" s="7"/>
      <c r="D174" s="7"/>
      <c r="E174" s="7"/>
      <c r="F174" s="7"/>
      <c r="G174" s="204"/>
      <c r="H174" s="8"/>
    </row>
    <row r="175" spans="3:8" x14ac:dyDescent="0.2">
      <c r="C175" s="7"/>
      <c r="D175" s="7"/>
      <c r="E175" s="7"/>
      <c r="F175" s="7"/>
      <c r="G175" s="204"/>
      <c r="H175" s="8"/>
    </row>
    <row r="176" spans="3:8" x14ac:dyDescent="0.2">
      <c r="C176" s="7"/>
      <c r="D176" s="7"/>
      <c r="E176" s="7"/>
      <c r="F176" s="7"/>
      <c r="G176" s="204"/>
      <c r="H176" s="8"/>
    </row>
    <row r="177" spans="3:8" x14ac:dyDescent="0.2">
      <c r="C177" s="7"/>
      <c r="D177" s="7"/>
      <c r="E177" s="7"/>
      <c r="F177" s="7"/>
      <c r="G177" s="204"/>
      <c r="H177" s="8"/>
    </row>
    <row r="178" spans="3:8" x14ac:dyDescent="0.2">
      <c r="C178" s="7"/>
      <c r="D178" s="7"/>
      <c r="E178" s="7"/>
      <c r="F178" s="7"/>
      <c r="G178" s="204"/>
      <c r="H178" s="8"/>
    </row>
    <row r="179" spans="3:8" x14ac:dyDescent="0.2">
      <c r="C179" s="7"/>
      <c r="D179" s="7"/>
      <c r="E179" s="7"/>
      <c r="F179" s="7"/>
      <c r="G179" s="204"/>
      <c r="H179" s="8"/>
    </row>
    <row r="180" spans="3:8" x14ac:dyDescent="0.2">
      <c r="C180" s="7"/>
      <c r="D180" s="7"/>
      <c r="E180" s="7"/>
      <c r="F180" s="7"/>
      <c r="G180" s="204"/>
      <c r="H180" s="8"/>
    </row>
    <row r="181" spans="3:8" x14ac:dyDescent="0.2">
      <c r="C181" s="7"/>
      <c r="D181" s="7"/>
      <c r="E181" s="7"/>
      <c r="F181" s="7"/>
      <c r="G181" s="204"/>
      <c r="H181" s="8"/>
    </row>
    <row r="182" spans="3:8" x14ac:dyDescent="0.2">
      <c r="C182" s="7"/>
      <c r="D182" s="7"/>
      <c r="E182" s="7"/>
      <c r="F182" s="7"/>
      <c r="G182" s="204"/>
      <c r="H182" s="8"/>
    </row>
  </sheetData>
  <mergeCells count="11">
    <mergeCell ref="A14:K14"/>
    <mergeCell ref="J1:K1"/>
    <mergeCell ref="J2:K2"/>
    <mergeCell ref="J3:K3"/>
    <mergeCell ref="J4:K4"/>
    <mergeCell ref="J5:K5"/>
    <mergeCell ref="E7:G7"/>
    <mergeCell ref="E8:G8"/>
    <mergeCell ref="E9:G9"/>
    <mergeCell ref="E10:G10"/>
    <mergeCell ref="E11:G11"/>
  </mergeCells>
  <printOptions horizontalCentered="1"/>
  <pageMargins left="1.1811023622047245" right="0.39370078740157483" top="0.78740157480314965" bottom="0.78740157480314965" header="0" footer="0"/>
  <pageSetup paperSize="9" scale="7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view="pageBreakPreview" zoomScaleNormal="85" workbookViewId="0">
      <selection activeCell="D5" sqref="D5:E5"/>
    </sheetView>
  </sheetViews>
  <sheetFormatPr defaultRowHeight="15" x14ac:dyDescent="0.25"/>
  <cols>
    <col min="1" max="1" width="26.42578125" style="244" customWidth="1"/>
    <col min="2" max="2" width="38.5703125" style="247" customWidth="1"/>
    <col min="3" max="3" width="13.5703125" style="247" customWidth="1"/>
    <col min="4" max="4" width="16.28515625" style="245" customWidth="1"/>
    <col min="5" max="5" width="14.140625" style="245" customWidth="1"/>
    <col min="6" max="256" width="9.140625" style="245"/>
    <col min="257" max="257" width="26.42578125" style="245" customWidth="1"/>
    <col min="258" max="258" width="38.5703125" style="245" customWidth="1"/>
    <col min="259" max="259" width="13.5703125" style="245" customWidth="1"/>
    <col min="260" max="260" width="10.7109375" style="245" customWidth="1"/>
    <col min="261" max="261" width="14.140625" style="245" customWidth="1"/>
    <col min="262" max="512" width="9.140625" style="245"/>
    <col min="513" max="513" width="26.42578125" style="245" customWidth="1"/>
    <col min="514" max="514" width="38.5703125" style="245" customWidth="1"/>
    <col min="515" max="515" width="13.5703125" style="245" customWidth="1"/>
    <col min="516" max="516" width="10.7109375" style="245" customWidth="1"/>
    <col min="517" max="517" width="14.140625" style="245" customWidth="1"/>
    <col min="518" max="768" width="9.140625" style="245"/>
    <col min="769" max="769" width="26.42578125" style="245" customWidth="1"/>
    <col min="770" max="770" width="38.5703125" style="245" customWidth="1"/>
    <col min="771" max="771" width="13.5703125" style="245" customWidth="1"/>
    <col min="772" max="772" width="10.7109375" style="245" customWidth="1"/>
    <col min="773" max="773" width="14.140625" style="245" customWidth="1"/>
    <col min="774" max="1024" width="9.140625" style="245"/>
    <col min="1025" max="1025" width="26.42578125" style="245" customWidth="1"/>
    <col min="1026" max="1026" width="38.5703125" style="245" customWidth="1"/>
    <col min="1027" max="1027" width="13.5703125" style="245" customWidth="1"/>
    <col min="1028" max="1028" width="10.7109375" style="245" customWidth="1"/>
    <col min="1029" max="1029" width="14.140625" style="245" customWidth="1"/>
    <col min="1030" max="1280" width="9.140625" style="245"/>
    <col min="1281" max="1281" width="26.42578125" style="245" customWidth="1"/>
    <col min="1282" max="1282" width="38.5703125" style="245" customWidth="1"/>
    <col min="1283" max="1283" width="13.5703125" style="245" customWidth="1"/>
    <col min="1284" max="1284" width="10.7109375" style="245" customWidth="1"/>
    <col min="1285" max="1285" width="14.140625" style="245" customWidth="1"/>
    <col min="1286" max="1536" width="9.140625" style="245"/>
    <col min="1537" max="1537" width="26.42578125" style="245" customWidth="1"/>
    <col min="1538" max="1538" width="38.5703125" style="245" customWidth="1"/>
    <col min="1539" max="1539" width="13.5703125" style="245" customWidth="1"/>
    <col min="1540" max="1540" width="10.7109375" style="245" customWidth="1"/>
    <col min="1541" max="1541" width="14.140625" style="245" customWidth="1"/>
    <col min="1542" max="1792" width="9.140625" style="245"/>
    <col min="1793" max="1793" width="26.42578125" style="245" customWidth="1"/>
    <col min="1794" max="1794" width="38.5703125" style="245" customWidth="1"/>
    <col min="1795" max="1795" width="13.5703125" style="245" customWidth="1"/>
    <col min="1796" max="1796" width="10.7109375" style="245" customWidth="1"/>
    <col min="1797" max="1797" width="14.140625" style="245" customWidth="1"/>
    <col min="1798" max="2048" width="9.140625" style="245"/>
    <col min="2049" max="2049" width="26.42578125" style="245" customWidth="1"/>
    <col min="2050" max="2050" width="38.5703125" style="245" customWidth="1"/>
    <col min="2051" max="2051" width="13.5703125" style="245" customWidth="1"/>
    <col min="2052" max="2052" width="10.7109375" style="245" customWidth="1"/>
    <col min="2053" max="2053" width="14.140625" style="245" customWidth="1"/>
    <col min="2054" max="2304" width="9.140625" style="245"/>
    <col min="2305" max="2305" width="26.42578125" style="245" customWidth="1"/>
    <col min="2306" max="2306" width="38.5703125" style="245" customWidth="1"/>
    <col min="2307" max="2307" width="13.5703125" style="245" customWidth="1"/>
    <col min="2308" max="2308" width="10.7109375" style="245" customWidth="1"/>
    <col min="2309" max="2309" width="14.140625" style="245" customWidth="1"/>
    <col min="2310" max="2560" width="9.140625" style="245"/>
    <col min="2561" max="2561" width="26.42578125" style="245" customWidth="1"/>
    <col min="2562" max="2562" width="38.5703125" style="245" customWidth="1"/>
    <col min="2563" max="2563" width="13.5703125" style="245" customWidth="1"/>
    <col min="2564" max="2564" width="10.7109375" style="245" customWidth="1"/>
    <col min="2565" max="2565" width="14.140625" style="245" customWidth="1"/>
    <col min="2566" max="2816" width="9.140625" style="245"/>
    <col min="2817" max="2817" width="26.42578125" style="245" customWidth="1"/>
    <col min="2818" max="2818" width="38.5703125" style="245" customWidth="1"/>
    <col min="2819" max="2819" width="13.5703125" style="245" customWidth="1"/>
    <col min="2820" max="2820" width="10.7109375" style="245" customWidth="1"/>
    <col min="2821" max="2821" width="14.140625" style="245" customWidth="1"/>
    <col min="2822" max="3072" width="9.140625" style="245"/>
    <col min="3073" max="3073" width="26.42578125" style="245" customWidth="1"/>
    <col min="3074" max="3074" width="38.5703125" style="245" customWidth="1"/>
    <col min="3075" max="3075" width="13.5703125" style="245" customWidth="1"/>
    <col min="3076" max="3076" width="10.7109375" style="245" customWidth="1"/>
    <col min="3077" max="3077" width="14.140625" style="245" customWidth="1"/>
    <col min="3078" max="3328" width="9.140625" style="245"/>
    <col min="3329" max="3329" width="26.42578125" style="245" customWidth="1"/>
    <col min="3330" max="3330" width="38.5703125" style="245" customWidth="1"/>
    <col min="3331" max="3331" width="13.5703125" style="245" customWidth="1"/>
    <col min="3332" max="3332" width="10.7109375" style="245" customWidth="1"/>
    <col min="3333" max="3333" width="14.140625" style="245" customWidth="1"/>
    <col min="3334" max="3584" width="9.140625" style="245"/>
    <col min="3585" max="3585" width="26.42578125" style="245" customWidth="1"/>
    <col min="3586" max="3586" width="38.5703125" style="245" customWidth="1"/>
    <col min="3587" max="3587" width="13.5703125" style="245" customWidth="1"/>
    <col min="3588" max="3588" width="10.7109375" style="245" customWidth="1"/>
    <col min="3589" max="3589" width="14.140625" style="245" customWidth="1"/>
    <col min="3590" max="3840" width="9.140625" style="245"/>
    <col min="3841" max="3841" width="26.42578125" style="245" customWidth="1"/>
    <col min="3842" max="3842" width="38.5703125" style="245" customWidth="1"/>
    <col min="3843" max="3843" width="13.5703125" style="245" customWidth="1"/>
    <col min="3844" max="3844" width="10.7109375" style="245" customWidth="1"/>
    <col min="3845" max="3845" width="14.140625" style="245" customWidth="1"/>
    <col min="3846" max="4096" width="9.140625" style="245"/>
    <col min="4097" max="4097" width="26.42578125" style="245" customWidth="1"/>
    <col min="4098" max="4098" width="38.5703125" style="245" customWidth="1"/>
    <col min="4099" max="4099" width="13.5703125" style="245" customWidth="1"/>
    <col min="4100" max="4100" width="10.7109375" style="245" customWidth="1"/>
    <col min="4101" max="4101" width="14.140625" style="245" customWidth="1"/>
    <col min="4102" max="4352" width="9.140625" style="245"/>
    <col min="4353" max="4353" width="26.42578125" style="245" customWidth="1"/>
    <col min="4354" max="4354" width="38.5703125" style="245" customWidth="1"/>
    <col min="4355" max="4355" width="13.5703125" style="245" customWidth="1"/>
    <col min="4356" max="4356" width="10.7109375" style="245" customWidth="1"/>
    <col min="4357" max="4357" width="14.140625" style="245" customWidth="1"/>
    <col min="4358" max="4608" width="9.140625" style="245"/>
    <col min="4609" max="4609" width="26.42578125" style="245" customWidth="1"/>
    <col min="4610" max="4610" width="38.5703125" style="245" customWidth="1"/>
    <col min="4611" max="4611" width="13.5703125" style="245" customWidth="1"/>
    <col min="4612" max="4612" width="10.7109375" style="245" customWidth="1"/>
    <col min="4613" max="4613" width="14.140625" style="245" customWidth="1"/>
    <col min="4614" max="4864" width="9.140625" style="245"/>
    <col min="4865" max="4865" width="26.42578125" style="245" customWidth="1"/>
    <col min="4866" max="4866" width="38.5703125" style="245" customWidth="1"/>
    <col min="4867" max="4867" width="13.5703125" style="245" customWidth="1"/>
    <col min="4868" max="4868" width="10.7109375" style="245" customWidth="1"/>
    <col min="4869" max="4869" width="14.140625" style="245" customWidth="1"/>
    <col min="4870" max="5120" width="9.140625" style="245"/>
    <col min="5121" max="5121" width="26.42578125" style="245" customWidth="1"/>
    <col min="5122" max="5122" width="38.5703125" style="245" customWidth="1"/>
    <col min="5123" max="5123" width="13.5703125" style="245" customWidth="1"/>
    <col min="5124" max="5124" width="10.7109375" style="245" customWidth="1"/>
    <col min="5125" max="5125" width="14.140625" style="245" customWidth="1"/>
    <col min="5126" max="5376" width="9.140625" style="245"/>
    <col min="5377" max="5377" width="26.42578125" style="245" customWidth="1"/>
    <col min="5378" max="5378" width="38.5703125" style="245" customWidth="1"/>
    <col min="5379" max="5379" width="13.5703125" style="245" customWidth="1"/>
    <col min="5380" max="5380" width="10.7109375" style="245" customWidth="1"/>
    <col min="5381" max="5381" width="14.140625" style="245" customWidth="1"/>
    <col min="5382" max="5632" width="9.140625" style="245"/>
    <col min="5633" max="5633" width="26.42578125" style="245" customWidth="1"/>
    <col min="5634" max="5634" width="38.5703125" style="245" customWidth="1"/>
    <col min="5635" max="5635" width="13.5703125" style="245" customWidth="1"/>
    <col min="5636" max="5636" width="10.7109375" style="245" customWidth="1"/>
    <col min="5637" max="5637" width="14.140625" style="245" customWidth="1"/>
    <col min="5638" max="5888" width="9.140625" style="245"/>
    <col min="5889" max="5889" width="26.42578125" style="245" customWidth="1"/>
    <col min="5890" max="5890" width="38.5703125" style="245" customWidth="1"/>
    <col min="5891" max="5891" width="13.5703125" style="245" customWidth="1"/>
    <col min="5892" max="5892" width="10.7109375" style="245" customWidth="1"/>
    <col min="5893" max="5893" width="14.140625" style="245" customWidth="1"/>
    <col min="5894" max="6144" width="9.140625" style="245"/>
    <col min="6145" max="6145" width="26.42578125" style="245" customWidth="1"/>
    <col min="6146" max="6146" width="38.5703125" style="245" customWidth="1"/>
    <col min="6147" max="6147" width="13.5703125" style="245" customWidth="1"/>
    <col min="6148" max="6148" width="10.7109375" style="245" customWidth="1"/>
    <col min="6149" max="6149" width="14.140625" style="245" customWidth="1"/>
    <col min="6150" max="6400" width="9.140625" style="245"/>
    <col min="6401" max="6401" width="26.42578125" style="245" customWidth="1"/>
    <col min="6402" max="6402" width="38.5703125" style="245" customWidth="1"/>
    <col min="6403" max="6403" width="13.5703125" style="245" customWidth="1"/>
    <col min="6404" max="6404" width="10.7109375" style="245" customWidth="1"/>
    <col min="6405" max="6405" width="14.140625" style="245" customWidth="1"/>
    <col min="6406" max="6656" width="9.140625" style="245"/>
    <col min="6657" max="6657" width="26.42578125" style="245" customWidth="1"/>
    <col min="6658" max="6658" width="38.5703125" style="245" customWidth="1"/>
    <col min="6659" max="6659" width="13.5703125" style="245" customWidth="1"/>
    <col min="6660" max="6660" width="10.7109375" style="245" customWidth="1"/>
    <col min="6661" max="6661" width="14.140625" style="245" customWidth="1"/>
    <col min="6662" max="6912" width="9.140625" style="245"/>
    <col min="6913" max="6913" width="26.42578125" style="245" customWidth="1"/>
    <col min="6914" max="6914" width="38.5703125" style="245" customWidth="1"/>
    <col min="6915" max="6915" width="13.5703125" style="245" customWidth="1"/>
    <col min="6916" max="6916" width="10.7109375" style="245" customWidth="1"/>
    <col min="6917" max="6917" width="14.140625" style="245" customWidth="1"/>
    <col min="6918" max="7168" width="9.140625" style="245"/>
    <col min="7169" max="7169" width="26.42578125" style="245" customWidth="1"/>
    <col min="7170" max="7170" width="38.5703125" style="245" customWidth="1"/>
    <col min="7171" max="7171" width="13.5703125" style="245" customWidth="1"/>
    <col min="7172" max="7172" width="10.7109375" style="245" customWidth="1"/>
    <col min="7173" max="7173" width="14.140625" style="245" customWidth="1"/>
    <col min="7174" max="7424" width="9.140625" style="245"/>
    <col min="7425" max="7425" width="26.42578125" style="245" customWidth="1"/>
    <col min="7426" max="7426" width="38.5703125" style="245" customWidth="1"/>
    <col min="7427" max="7427" width="13.5703125" style="245" customWidth="1"/>
    <col min="7428" max="7428" width="10.7109375" style="245" customWidth="1"/>
    <col min="7429" max="7429" width="14.140625" style="245" customWidth="1"/>
    <col min="7430" max="7680" width="9.140625" style="245"/>
    <col min="7681" max="7681" width="26.42578125" style="245" customWidth="1"/>
    <col min="7682" max="7682" width="38.5703125" style="245" customWidth="1"/>
    <col min="7683" max="7683" width="13.5703125" style="245" customWidth="1"/>
    <col min="7684" max="7684" width="10.7109375" style="245" customWidth="1"/>
    <col min="7685" max="7685" width="14.140625" style="245" customWidth="1"/>
    <col min="7686" max="7936" width="9.140625" style="245"/>
    <col min="7937" max="7937" width="26.42578125" style="245" customWidth="1"/>
    <col min="7938" max="7938" width="38.5703125" style="245" customWidth="1"/>
    <col min="7939" max="7939" width="13.5703125" style="245" customWidth="1"/>
    <col min="7940" max="7940" width="10.7109375" style="245" customWidth="1"/>
    <col min="7941" max="7941" width="14.140625" style="245" customWidth="1"/>
    <col min="7942" max="8192" width="9.140625" style="245"/>
    <col min="8193" max="8193" width="26.42578125" style="245" customWidth="1"/>
    <col min="8194" max="8194" width="38.5703125" style="245" customWidth="1"/>
    <col min="8195" max="8195" width="13.5703125" style="245" customWidth="1"/>
    <col min="8196" max="8196" width="10.7109375" style="245" customWidth="1"/>
    <col min="8197" max="8197" width="14.140625" style="245" customWidth="1"/>
    <col min="8198" max="8448" width="9.140625" style="245"/>
    <col min="8449" max="8449" width="26.42578125" style="245" customWidth="1"/>
    <col min="8450" max="8450" width="38.5703125" style="245" customWidth="1"/>
    <col min="8451" max="8451" width="13.5703125" style="245" customWidth="1"/>
    <col min="8452" max="8452" width="10.7109375" style="245" customWidth="1"/>
    <col min="8453" max="8453" width="14.140625" style="245" customWidth="1"/>
    <col min="8454" max="8704" width="9.140625" style="245"/>
    <col min="8705" max="8705" width="26.42578125" style="245" customWidth="1"/>
    <col min="8706" max="8706" width="38.5703125" style="245" customWidth="1"/>
    <col min="8707" max="8707" width="13.5703125" style="245" customWidth="1"/>
    <col min="8708" max="8708" width="10.7109375" style="245" customWidth="1"/>
    <col min="8709" max="8709" width="14.140625" style="245" customWidth="1"/>
    <col min="8710" max="8960" width="9.140625" style="245"/>
    <col min="8961" max="8961" width="26.42578125" style="245" customWidth="1"/>
    <col min="8962" max="8962" width="38.5703125" style="245" customWidth="1"/>
    <col min="8963" max="8963" width="13.5703125" style="245" customWidth="1"/>
    <col min="8964" max="8964" width="10.7109375" style="245" customWidth="1"/>
    <col min="8965" max="8965" width="14.140625" style="245" customWidth="1"/>
    <col min="8966" max="9216" width="9.140625" style="245"/>
    <col min="9217" max="9217" width="26.42578125" style="245" customWidth="1"/>
    <col min="9218" max="9218" width="38.5703125" style="245" customWidth="1"/>
    <col min="9219" max="9219" width="13.5703125" style="245" customWidth="1"/>
    <col min="9220" max="9220" width="10.7109375" style="245" customWidth="1"/>
    <col min="9221" max="9221" width="14.140625" style="245" customWidth="1"/>
    <col min="9222" max="9472" width="9.140625" style="245"/>
    <col min="9473" max="9473" width="26.42578125" style="245" customWidth="1"/>
    <col min="9474" max="9474" width="38.5703125" style="245" customWidth="1"/>
    <col min="9475" max="9475" width="13.5703125" style="245" customWidth="1"/>
    <col min="9476" max="9476" width="10.7109375" style="245" customWidth="1"/>
    <col min="9477" max="9477" width="14.140625" style="245" customWidth="1"/>
    <col min="9478" max="9728" width="9.140625" style="245"/>
    <col min="9729" max="9729" width="26.42578125" style="245" customWidth="1"/>
    <col min="9730" max="9730" width="38.5703125" style="245" customWidth="1"/>
    <col min="9731" max="9731" width="13.5703125" style="245" customWidth="1"/>
    <col min="9732" max="9732" width="10.7109375" style="245" customWidth="1"/>
    <col min="9733" max="9733" width="14.140625" style="245" customWidth="1"/>
    <col min="9734" max="9984" width="9.140625" style="245"/>
    <col min="9985" max="9985" width="26.42578125" style="245" customWidth="1"/>
    <col min="9986" max="9986" width="38.5703125" style="245" customWidth="1"/>
    <col min="9987" max="9987" width="13.5703125" style="245" customWidth="1"/>
    <col min="9988" max="9988" width="10.7109375" style="245" customWidth="1"/>
    <col min="9989" max="9989" width="14.140625" style="245" customWidth="1"/>
    <col min="9990" max="10240" width="9.140625" style="245"/>
    <col min="10241" max="10241" width="26.42578125" style="245" customWidth="1"/>
    <col min="10242" max="10242" width="38.5703125" style="245" customWidth="1"/>
    <col min="10243" max="10243" width="13.5703125" style="245" customWidth="1"/>
    <col min="10244" max="10244" width="10.7109375" style="245" customWidth="1"/>
    <col min="10245" max="10245" width="14.140625" style="245" customWidth="1"/>
    <col min="10246" max="10496" width="9.140625" style="245"/>
    <col min="10497" max="10497" width="26.42578125" style="245" customWidth="1"/>
    <col min="10498" max="10498" width="38.5703125" style="245" customWidth="1"/>
    <col min="10499" max="10499" width="13.5703125" style="245" customWidth="1"/>
    <col min="10500" max="10500" width="10.7109375" style="245" customWidth="1"/>
    <col min="10501" max="10501" width="14.140625" style="245" customWidth="1"/>
    <col min="10502" max="10752" width="9.140625" style="245"/>
    <col min="10753" max="10753" width="26.42578125" style="245" customWidth="1"/>
    <col min="10754" max="10754" width="38.5703125" style="245" customWidth="1"/>
    <col min="10755" max="10755" width="13.5703125" style="245" customWidth="1"/>
    <col min="10756" max="10756" width="10.7109375" style="245" customWidth="1"/>
    <col min="10757" max="10757" width="14.140625" style="245" customWidth="1"/>
    <col min="10758" max="11008" width="9.140625" style="245"/>
    <col min="11009" max="11009" width="26.42578125" style="245" customWidth="1"/>
    <col min="11010" max="11010" width="38.5703125" style="245" customWidth="1"/>
    <col min="11011" max="11011" width="13.5703125" style="245" customWidth="1"/>
    <col min="11012" max="11012" width="10.7109375" style="245" customWidth="1"/>
    <col min="11013" max="11013" width="14.140625" style="245" customWidth="1"/>
    <col min="11014" max="11264" width="9.140625" style="245"/>
    <col min="11265" max="11265" width="26.42578125" style="245" customWidth="1"/>
    <col min="11266" max="11266" width="38.5703125" style="245" customWidth="1"/>
    <col min="11267" max="11267" width="13.5703125" style="245" customWidth="1"/>
    <col min="11268" max="11268" width="10.7109375" style="245" customWidth="1"/>
    <col min="11269" max="11269" width="14.140625" style="245" customWidth="1"/>
    <col min="11270" max="11520" width="9.140625" style="245"/>
    <col min="11521" max="11521" width="26.42578125" style="245" customWidth="1"/>
    <col min="11522" max="11522" width="38.5703125" style="245" customWidth="1"/>
    <col min="11523" max="11523" width="13.5703125" style="245" customWidth="1"/>
    <col min="11524" max="11524" width="10.7109375" style="245" customWidth="1"/>
    <col min="11525" max="11525" width="14.140625" style="245" customWidth="1"/>
    <col min="11526" max="11776" width="9.140625" style="245"/>
    <col min="11777" max="11777" width="26.42578125" style="245" customWidth="1"/>
    <col min="11778" max="11778" width="38.5703125" style="245" customWidth="1"/>
    <col min="11779" max="11779" width="13.5703125" style="245" customWidth="1"/>
    <col min="11780" max="11780" width="10.7109375" style="245" customWidth="1"/>
    <col min="11781" max="11781" width="14.140625" style="245" customWidth="1"/>
    <col min="11782" max="12032" width="9.140625" style="245"/>
    <col min="12033" max="12033" width="26.42578125" style="245" customWidth="1"/>
    <col min="12034" max="12034" width="38.5703125" style="245" customWidth="1"/>
    <col min="12035" max="12035" width="13.5703125" style="245" customWidth="1"/>
    <col min="12036" max="12036" width="10.7109375" style="245" customWidth="1"/>
    <col min="12037" max="12037" width="14.140625" style="245" customWidth="1"/>
    <col min="12038" max="12288" width="9.140625" style="245"/>
    <col min="12289" max="12289" width="26.42578125" style="245" customWidth="1"/>
    <col min="12290" max="12290" width="38.5703125" style="245" customWidth="1"/>
    <col min="12291" max="12291" width="13.5703125" style="245" customWidth="1"/>
    <col min="12292" max="12292" width="10.7109375" style="245" customWidth="1"/>
    <col min="12293" max="12293" width="14.140625" style="245" customWidth="1"/>
    <col min="12294" max="12544" width="9.140625" style="245"/>
    <col min="12545" max="12545" width="26.42578125" style="245" customWidth="1"/>
    <col min="12546" max="12546" width="38.5703125" style="245" customWidth="1"/>
    <col min="12547" max="12547" width="13.5703125" style="245" customWidth="1"/>
    <col min="12548" max="12548" width="10.7109375" style="245" customWidth="1"/>
    <col min="12549" max="12549" width="14.140625" style="245" customWidth="1"/>
    <col min="12550" max="12800" width="9.140625" style="245"/>
    <col min="12801" max="12801" width="26.42578125" style="245" customWidth="1"/>
    <col min="12802" max="12802" width="38.5703125" style="245" customWidth="1"/>
    <col min="12803" max="12803" width="13.5703125" style="245" customWidth="1"/>
    <col min="12804" max="12804" width="10.7109375" style="245" customWidth="1"/>
    <col min="12805" max="12805" width="14.140625" style="245" customWidth="1"/>
    <col min="12806" max="13056" width="9.140625" style="245"/>
    <col min="13057" max="13057" width="26.42578125" style="245" customWidth="1"/>
    <col min="13058" max="13058" width="38.5703125" style="245" customWidth="1"/>
    <col min="13059" max="13059" width="13.5703125" style="245" customWidth="1"/>
    <col min="13060" max="13060" width="10.7109375" style="245" customWidth="1"/>
    <col min="13061" max="13061" width="14.140625" style="245" customWidth="1"/>
    <col min="13062" max="13312" width="9.140625" style="245"/>
    <col min="13313" max="13313" width="26.42578125" style="245" customWidth="1"/>
    <col min="13314" max="13314" width="38.5703125" style="245" customWidth="1"/>
    <col min="13315" max="13315" width="13.5703125" style="245" customWidth="1"/>
    <col min="13316" max="13316" width="10.7109375" style="245" customWidth="1"/>
    <col min="13317" max="13317" width="14.140625" style="245" customWidth="1"/>
    <col min="13318" max="13568" width="9.140625" style="245"/>
    <col min="13569" max="13569" width="26.42578125" style="245" customWidth="1"/>
    <col min="13570" max="13570" width="38.5703125" style="245" customWidth="1"/>
    <col min="13571" max="13571" width="13.5703125" style="245" customWidth="1"/>
    <col min="13572" max="13572" width="10.7109375" style="245" customWidth="1"/>
    <col min="13573" max="13573" width="14.140625" style="245" customWidth="1"/>
    <col min="13574" max="13824" width="9.140625" style="245"/>
    <col min="13825" max="13825" width="26.42578125" style="245" customWidth="1"/>
    <col min="13826" max="13826" width="38.5703125" style="245" customWidth="1"/>
    <col min="13827" max="13827" width="13.5703125" style="245" customWidth="1"/>
    <col min="13828" max="13828" width="10.7109375" style="245" customWidth="1"/>
    <col min="13829" max="13829" width="14.140625" style="245" customWidth="1"/>
    <col min="13830" max="14080" width="9.140625" style="245"/>
    <col min="14081" max="14081" width="26.42578125" style="245" customWidth="1"/>
    <col min="14082" max="14082" width="38.5703125" style="245" customWidth="1"/>
    <col min="14083" max="14083" width="13.5703125" style="245" customWidth="1"/>
    <col min="14084" max="14084" width="10.7109375" style="245" customWidth="1"/>
    <col min="14085" max="14085" width="14.140625" style="245" customWidth="1"/>
    <col min="14086" max="14336" width="9.140625" style="245"/>
    <col min="14337" max="14337" width="26.42578125" style="245" customWidth="1"/>
    <col min="14338" max="14338" width="38.5703125" style="245" customWidth="1"/>
    <col min="14339" max="14339" width="13.5703125" style="245" customWidth="1"/>
    <col min="14340" max="14340" width="10.7109375" style="245" customWidth="1"/>
    <col min="14341" max="14341" width="14.140625" style="245" customWidth="1"/>
    <col min="14342" max="14592" width="9.140625" style="245"/>
    <col min="14593" max="14593" width="26.42578125" style="245" customWidth="1"/>
    <col min="14594" max="14594" width="38.5703125" style="245" customWidth="1"/>
    <col min="14595" max="14595" width="13.5703125" style="245" customWidth="1"/>
    <col min="14596" max="14596" width="10.7109375" style="245" customWidth="1"/>
    <col min="14597" max="14597" width="14.140625" style="245" customWidth="1"/>
    <col min="14598" max="14848" width="9.140625" style="245"/>
    <col min="14849" max="14849" width="26.42578125" style="245" customWidth="1"/>
    <col min="14850" max="14850" width="38.5703125" style="245" customWidth="1"/>
    <col min="14851" max="14851" width="13.5703125" style="245" customWidth="1"/>
    <col min="14852" max="14852" width="10.7109375" style="245" customWidth="1"/>
    <col min="14853" max="14853" width="14.140625" style="245" customWidth="1"/>
    <col min="14854" max="15104" width="9.140625" style="245"/>
    <col min="15105" max="15105" width="26.42578125" style="245" customWidth="1"/>
    <col min="15106" max="15106" width="38.5703125" style="245" customWidth="1"/>
    <col min="15107" max="15107" width="13.5703125" style="245" customWidth="1"/>
    <col min="15108" max="15108" width="10.7109375" style="245" customWidth="1"/>
    <col min="15109" max="15109" width="14.140625" style="245" customWidth="1"/>
    <col min="15110" max="15360" width="9.140625" style="245"/>
    <col min="15361" max="15361" width="26.42578125" style="245" customWidth="1"/>
    <col min="15362" max="15362" width="38.5703125" style="245" customWidth="1"/>
    <col min="15363" max="15363" width="13.5703125" style="245" customWidth="1"/>
    <col min="15364" max="15364" width="10.7109375" style="245" customWidth="1"/>
    <col min="15365" max="15365" width="14.140625" style="245" customWidth="1"/>
    <col min="15366" max="15616" width="9.140625" style="245"/>
    <col min="15617" max="15617" width="26.42578125" style="245" customWidth="1"/>
    <col min="15618" max="15618" width="38.5703125" style="245" customWidth="1"/>
    <col min="15619" max="15619" width="13.5703125" style="245" customWidth="1"/>
    <col min="15620" max="15620" width="10.7109375" style="245" customWidth="1"/>
    <col min="15621" max="15621" width="14.140625" style="245" customWidth="1"/>
    <col min="15622" max="15872" width="9.140625" style="245"/>
    <col min="15873" max="15873" width="26.42578125" style="245" customWidth="1"/>
    <col min="15874" max="15874" width="38.5703125" style="245" customWidth="1"/>
    <col min="15875" max="15875" width="13.5703125" style="245" customWidth="1"/>
    <col min="15876" max="15876" width="10.7109375" style="245" customWidth="1"/>
    <col min="15877" max="15877" width="14.140625" style="245" customWidth="1"/>
    <col min="15878" max="16128" width="9.140625" style="245"/>
    <col min="16129" max="16129" width="26.42578125" style="245" customWidth="1"/>
    <col min="16130" max="16130" width="38.5703125" style="245" customWidth="1"/>
    <col min="16131" max="16131" width="13.5703125" style="245" customWidth="1"/>
    <col min="16132" max="16132" width="10.7109375" style="245" customWidth="1"/>
    <col min="16133" max="16133" width="14.140625" style="245" customWidth="1"/>
    <col min="16134" max="16384" width="9.140625" style="245"/>
  </cols>
  <sheetData>
    <row r="1" spans="1:12" x14ac:dyDescent="0.25">
      <c r="C1" s="391"/>
      <c r="D1" s="456" t="s">
        <v>148</v>
      </c>
      <c r="E1" s="456"/>
      <c r="F1" s="242"/>
      <c r="G1" s="242"/>
      <c r="H1" s="242"/>
      <c r="I1" s="242"/>
      <c r="J1" s="242"/>
      <c r="K1" s="242"/>
      <c r="L1" s="243"/>
    </row>
    <row r="2" spans="1:12" x14ac:dyDescent="0.25">
      <c r="C2" s="385"/>
      <c r="D2" s="456" t="s">
        <v>126</v>
      </c>
      <c r="E2" s="456"/>
      <c r="F2" s="391"/>
      <c r="G2" s="391"/>
      <c r="H2" s="391"/>
      <c r="I2" s="391"/>
      <c r="J2" s="391"/>
      <c r="K2" s="391"/>
      <c r="L2" s="391"/>
    </row>
    <row r="3" spans="1:12" x14ac:dyDescent="0.25">
      <c r="C3" s="385"/>
      <c r="D3" s="456" t="s">
        <v>127</v>
      </c>
      <c r="E3" s="456"/>
      <c r="F3" s="242"/>
      <c r="G3" s="242"/>
      <c r="H3" s="242"/>
      <c r="I3" s="242"/>
      <c r="J3" s="242"/>
      <c r="K3" s="242"/>
      <c r="L3" s="243"/>
    </row>
    <row r="4" spans="1:12" x14ac:dyDescent="0.25">
      <c r="C4" s="385"/>
      <c r="D4" s="456" t="s">
        <v>128</v>
      </c>
      <c r="E4" s="456"/>
      <c r="F4" s="242"/>
      <c r="G4" s="242"/>
      <c r="H4" s="242"/>
      <c r="I4" s="242"/>
      <c r="J4" s="242"/>
      <c r="K4" s="242"/>
      <c r="L4" s="243"/>
    </row>
    <row r="5" spans="1:12" x14ac:dyDescent="0.25">
      <c r="B5" s="245"/>
      <c r="C5" s="391"/>
      <c r="D5" s="456" t="s">
        <v>328</v>
      </c>
      <c r="E5" s="456"/>
      <c r="F5" s="246"/>
      <c r="G5" s="246"/>
      <c r="H5" s="246"/>
      <c r="I5" s="246"/>
      <c r="J5" s="246"/>
      <c r="K5" s="246"/>
      <c r="L5" s="246"/>
    </row>
    <row r="6" spans="1:12" x14ac:dyDescent="0.25">
      <c r="B6" s="385"/>
      <c r="C6" s="391"/>
      <c r="D6" s="391"/>
      <c r="E6" s="391"/>
      <c r="F6" s="246"/>
      <c r="G6" s="246"/>
      <c r="H6" s="246"/>
      <c r="I6" s="246"/>
      <c r="J6" s="246"/>
      <c r="K6" s="246"/>
      <c r="L6" s="246"/>
    </row>
    <row r="7" spans="1:12" x14ac:dyDescent="0.25">
      <c r="A7" s="451" t="s">
        <v>96</v>
      </c>
      <c r="B7" s="451"/>
      <c r="C7" s="451"/>
      <c r="D7" s="452"/>
      <c r="E7" s="452"/>
      <c r="F7" s="392"/>
    </row>
    <row r="8" spans="1:12" x14ac:dyDescent="0.25">
      <c r="A8" s="451" t="s">
        <v>280</v>
      </c>
      <c r="B8" s="451"/>
      <c r="C8" s="451"/>
      <c r="D8" s="452"/>
      <c r="E8" s="452"/>
      <c r="F8" s="392"/>
    </row>
    <row r="9" spans="1:12" x14ac:dyDescent="0.25">
      <c r="A9" s="451" t="s">
        <v>97</v>
      </c>
      <c r="B9" s="451"/>
      <c r="C9" s="451"/>
      <c r="D9" s="452"/>
      <c r="E9" s="452"/>
      <c r="F9" s="392"/>
    </row>
    <row r="10" spans="1:12" ht="39" customHeight="1" x14ac:dyDescent="0.25">
      <c r="A10" s="453" t="s">
        <v>291</v>
      </c>
      <c r="B10" s="453"/>
      <c r="C10" s="454"/>
      <c r="D10" s="455"/>
      <c r="E10" s="455"/>
    </row>
    <row r="11" spans="1:12" ht="15.75" customHeight="1" x14ac:dyDescent="0.25">
      <c r="A11" s="252"/>
      <c r="B11" s="252"/>
      <c r="C11" s="253"/>
      <c r="D11" s="391"/>
      <c r="E11" s="391"/>
    </row>
    <row r="12" spans="1:12" x14ac:dyDescent="0.25">
      <c r="D12" s="393"/>
      <c r="E12" s="248" t="s">
        <v>147</v>
      </c>
    </row>
    <row r="13" spans="1:12" s="135" customFormat="1" ht="39.75" customHeight="1" x14ac:dyDescent="0.2">
      <c r="A13" s="136" t="s">
        <v>59</v>
      </c>
      <c r="B13" s="136" t="s">
        <v>0</v>
      </c>
      <c r="C13" s="136" t="s">
        <v>144</v>
      </c>
      <c r="D13" s="390" t="s">
        <v>145</v>
      </c>
      <c r="E13" s="390" t="s">
        <v>39</v>
      </c>
    </row>
    <row r="14" spans="1:12" s="135" customFormat="1" ht="15" customHeight="1" x14ac:dyDescent="0.2">
      <c r="A14" s="390">
        <v>1</v>
      </c>
      <c r="B14" s="390">
        <v>2</v>
      </c>
      <c r="C14" s="390">
        <v>3</v>
      </c>
      <c r="D14" s="394">
        <v>4</v>
      </c>
      <c r="E14" s="394">
        <v>5</v>
      </c>
    </row>
    <row r="15" spans="1:12" s="135" customFormat="1" ht="38.25" customHeight="1" x14ac:dyDescent="0.2">
      <c r="A15" s="137" t="s">
        <v>98</v>
      </c>
      <c r="B15" s="138" t="s">
        <v>99</v>
      </c>
      <c r="C15" s="33">
        <f>C16+C20</f>
        <v>59449.4</v>
      </c>
      <c r="D15" s="34">
        <f>D16+D20</f>
        <v>-58450.9</v>
      </c>
      <c r="E15" s="141">
        <f>D15/C15</f>
        <v>-0.98299999999999998</v>
      </c>
      <c r="F15" s="35"/>
      <c r="G15" s="35"/>
      <c r="H15" s="35"/>
      <c r="I15" s="35"/>
    </row>
    <row r="16" spans="1:12" s="37" customFormat="1" ht="25.5" hidden="1" x14ac:dyDescent="0.2">
      <c r="A16" s="137" t="s">
        <v>100</v>
      </c>
      <c r="B16" s="138" t="s">
        <v>101</v>
      </c>
      <c r="C16" s="33">
        <f>+C18</f>
        <v>0</v>
      </c>
      <c r="D16" s="34">
        <f>+D18</f>
        <v>0</v>
      </c>
      <c r="E16" s="141" t="e">
        <f>D16/C16</f>
        <v>#DIV/0!</v>
      </c>
      <c r="F16" s="36"/>
      <c r="G16" s="36"/>
      <c r="H16" s="36"/>
      <c r="I16" s="36"/>
    </row>
    <row r="17" spans="1:9" s="37" customFormat="1" ht="38.25" hidden="1" x14ac:dyDescent="0.2">
      <c r="A17" s="137" t="s">
        <v>102</v>
      </c>
      <c r="B17" s="138" t="s">
        <v>103</v>
      </c>
      <c r="C17" s="33">
        <f>C18</f>
        <v>0</v>
      </c>
      <c r="D17" s="34">
        <f>D18</f>
        <v>0</v>
      </c>
      <c r="E17" s="141" t="e">
        <f>D17/C17</f>
        <v>#DIV/0!</v>
      </c>
      <c r="F17" s="36"/>
      <c r="G17" s="36"/>
      <c r="H17" s="36"/>
      <c r="I17" s="36"/>
    </row>
    <row r="18" spans="1:9" s="135" customFormat="1" ht="45.75" hidden="1" customHeight="1" x14ac:dyDescent="0.2">
      <c r="A18" s="137" t="s">
        <v>104</v>
      </c>
      <c r="B18" s="138" t="s">
        <v>105</v>
      </c>
      <c r="C18" s="38">
        <f>C19</f>
        <v>0</v>
      </c>
      <c r="D18" s="34">
        <f>D19</f>
        <v>0</v>
      </c>
      <c r="E18" s="39" t="e">
        <f>D18/C18</f>
        <v>#DIV/0!</v>
      </c>
      <c r="F18" s="35"/>
      <c r="G18" s="35"/>
      <c r="H18" s="35"/>
      <c r="I18" s="35"/>
    </row>
    <row r="19" spans="1:9" s="135" customFormat="1" ht="51" hidden="1" x14ac:dyDescent="0.2">
      <c r="A19" s="40" t="s">
        <v>106</v>
      </c>
      <c r="B19" s="41" t="s">
        <v>107</v>
      </c>
      <c r="C19" s="42"/>
      <c r="D19" s="43"/>
      <c r="E19" s="44" t="e">
        <f>D19/C19</f>
        <v>#DIV/0!</v>
      </c>
      <c r="F19" s="35"/>
      <c r="G19" s="35"/>
      <c r="H19" s="35"/>
      <c r="I19" s="35"/>
    </row>
    <row r="20" spans="1:9" s="135" customFormat="1" ht="25.5" x14ac:dyDescent="0.2">
      <c r="A20" s="137" t="s">
        <v>108</v>
      </c>
      <c r="B20" s="138" t="s">
        <v>109</v>
      </c>
      <c r="C20" s="33">
        <f>+C21+C25</f>
        <v>59449.4</v>
      </c>
      <c r="D20" s="34">
        <f>D21+D25</f>
        <v>-58450.9</v>
      </c>
      <c r="E20" s="44">
        <f t="shared" ref="E20:E28" si="0">D20/C20</f>
        <v>-0.98299999999999998</v>
      </c>
      <c r="F20" s="35"/>
      <c r="G20" s="35"/>
      <c r="H20" s="35"/>
      <c r="I20" s="35"/>
    </row>
    <row r="21" spans="1:9" s="135" customFormat="1" ht="23.25" customHeight="1" x14ac:dyDescent="0.2">
      <c r="A21" s="137" t="s">
        <v>110</v>
      </c>
      <c r="B21" s="138" t="s">
        <v>111</v>
      </c>
      <c r="C21" s="33">
        <f>C22</f>
        <v>-287255.2</v>
      </c>
      <c r="D21" s="34">
        <f t="shared" ref="D21:D23" si="1">D22</f>
        <v>-353436</v>
      </c>
      <c r="E21" s="44">
        <f t="shared" si="0"/>
        <v>1.23</v>
      </c>
      <c r="F21" s="35"/>
      <c r="G21" s="35"/>
      <c r="H21" s="35"/>
      <c r="I21" s="35"/>
    </row>
    <row r="22" spans="1:9" s="135" customFormat="1" ht="25.5" x14ac:dyDescent="0.2">
      <c r="A22" s="395" t="s">
        <v>112</v>
      </c>
      <c r="B22" s="139" t="s">
        <v>113</v>
      </c>
      <c r="C22" s="42">
        <f>C23</f>
        <v>-287255.2</v>
      </c>
      <c r="D22" s="45">
        <f t="shared" si="1"/>
        <v>-353436</v>
      </c>
      <c r="E22" s="46">
        <f t="shared" si="0"/>
        <v>1.23</v>
      </c>
      <c r="F22" s="35"/>
      <c r="G22" s="35"/>
      <c r="H22" s="35"/>
      <c r="I22" s="35"/>
    </row>
    <row r="23" spans="1:9" s="135" customFormat="1" ht="25.5" x14ac:dyDescent="0.2">
      <c r="A23" s="395" t="s">
        <v>114</v>
      </c>
      <c r="B23" s="139" t="s">
        <v>115</v>
      </c>
      <c r="C23" s="42">
        <f>C24</f>
        <v>-287255.2</v>
      </c>
      <c r="D23" s="45">
        <f t="shared" si="1"/>
        <v>-353436</v>
      </c>
      <c r="E23" s="46">
        <f t="shared" si="0"/>
        <v>1.23</v>
      </c>
      <c r="F23" s="35"/>
      <c r="G23" s="35"/>
      <c r="H23" s="35"/>
      <c r="I23" s="35"/>
    </row>
    <row r="24" spans="1:9" s="135" customFormat="1" ht="25.5" x14ac:dyDescent="0.2">
      <c r="A24" s="395" t="s">
        <v>116</v>
      </c>
      <c r="B24" s="139" t="s">
        <v>117</v>
      </c>
      <c r="C24" s="48">
        <f>-'1'!C76</f>
        <v>-287255.2</v>
      </c>
      <c r="D24" s="43">
        <f>-'1'!D76</f>
        <v>-353436</v>
      </c>
      <c r="E24" s="46">
        <f t="shared" si="0"/>
        <v>1.23</v>
      </c>
      <c r="F24" s="35"/>
      <c r="G24" s="35"/>
      <c r="H24" s="35"/>
      <c r="I24" s="35"/>
    </row>
    <row r="25" spans="1:9" s="135" customFormat="1" ht="22.5" customHeight="1" x14ac:dyDescent="0.2">
      <c r="A25" s="137" t="s">
        <v>118</v>
      </c>
      <c r="B25" s="138" t="s">
        <v>119</v>
      </c>
      <c r="C25" s="33">
        <f t="shared" ref="C25:D27" si="2">C26</f>
        <v>346704.6</v>
      </c>
      <c r="D25" s="47">
        <f t="shared" si="2"/>
        <v>294985.09999999998</v>
      </c>
      <c r="E25" s="44">
        <f t="shared" si="0"/>
        <v>0.85099999999999998</v>
      </c>
      <c r="F25" s="35"/>
      <c r="G25" s="35"/>
      <c r="H25" s="35"/>
      <c r="I25" s="35"/>
    </row>
    <row r="26" spans="1:9" s="135" customFormat="1" ht="25.5" x14ac:dyDescent="0.2">
      <c r="A26" s="395" t="s">
        <v>120</v>
      </c>
      <c r="B26" s="139" t="s">
        <v>121</v>
      </c>
      <c r="C26" s="42">
        <f t="shared" si="2"/>
        <v>346704.6</v>
      </c>
      <c r="D26" s="48">
        <f t="shared" si="2"/>
        <v>294985.09999999998</v>
      </c>
      <c r="E26" s="46">
        <f t="shared" si="0"/>
        <v>0.85099999999999998</v>
      </c>
      <c r="F26" s="35"/>
      <c r="G26" s="35"/>
      <c r="H26" s="35"/>
      <c r="I26" s="35"/>
    </row>
    <row r="27" spans="1:9" s="135" customFormat="1" ht="25.5" x14ac:dyDescent="0.2">
      <c r="A27" s="395" t="s">
        <v>122</v>
      </c>
      <c r="B27" s="139" t="s">
        <v>123</v>
      </c>
      <c r="C27" s="42">
        <f t="shared" si="2"/>
        <v>346704.6</v>
      </c>
      <c r="D27" s="48">
        <f t="shared" si="2"/>
        <v>294985.09999999998</v>
      </c>
      <c r="E27" s="46">
        <f t="shared" si="0"/>
        <v>0.85099999999999998</v>
      </c>
      <c r="F27" s="35"/>
      <c r="G27" s="35"/>
      <c r="H27" s="35"/>
      <c r="I27" s="35"/>
    </row>
    <row r="28" spans="1:9" s="135" customFormat="1" ht="25.5" x14ac:dyDescent="0.2">
      <c r="A28" s="395" t="s">
        <v>124</v>
      </c>
      <c r="B28" s="139" t="s">
        <v>125</v>
      </c>
      <c r="C28" s="42">
        <f>'2'!G11</f>
        <v>346704.6</v>
      </c>
      <c r="D28" s="42">
        <f>'2'!I11</f>
        <v>294985.09999999998</v>
      </c>
      <c r="E28" s="46">
        <f t="shared" si="0"/>
        <v>0.85099999999999998</v>
      </c>
      <c r="F28" s="35"/>
      <c r="G28" s="35"/>
      <c r="H28" s="35"/>
      <c r="I28" s="35"/>
    </row>
  </sheetData>
  <mergeCells count="9">
    <mergeCell ref="A8:E8"/>
    <mergeCell ref="A9:E9"/>
    <mergeCell ref="A10:E10"/>
    <mergeCell ref="A7:E7"/>
    <mergeCell ref="D1:E1"/>
    <mergeCell ref="D2:E2"/>
    <mergeCell ref="D3:E3"/>
    <mergeCell ref="D4:E4"/>
    <mergeCell ref="D5:E5"/>
  </mergeCells>
  <pageMargins left="1.1811023622047245" right="0.39370078740157483" top="0.59055118110236227" bottom="0.39370078740157483" header="0.51181102362204722" footer="0.51181102362204722"/>
  <pageSetup paperSize="9" scale="7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0"/>
  <sheetViews>
    <sheetView tabSelected="1" view="pageBreakPreview" zoomScaleNormal="85" zoomScaleSheetLayoutView="100" workbookViewId="0">
      <selection activeCell="E5" sqref="E5:F5"/>
    </sheetView>
  </sheetViews>
  <sheetFormatPr defaultRowHeight="15" x14ac:dyDescent="0.25"/>
  <cols>
    <col min="1" max="1" width="44.140625" style="386" customWidth="1"/>
    <col min="2" max="2" width="14.5703125" style="105" hidden="1" customWidth="1"/>
    <col min="3" max="3" width="14.5703125" style="105" customWidth="1"/>
    <col min="4" max="4" width="13.42578125" style="105" hidden="1" customWidth="1"/>
    <col min="5" max="5" width="14.28515625" style="105" customWidth="1"/>
    <col min="6" max="6" width="13.5703125" style="55" bestFit="1" customWidth="1"/>
    <col min="7" max="7" width="10.85546875" style="55" hidden="1" customWidth="1"/>
    <col min="8" max="8" width="10" style="55" hidden="1" customWidth="1"/>
    <col min="9" max="14" width="9.140625" style="55" hidden="1" customWidth="1"/>
    <col min="15" max="18" width="9.140625" style="55"/>
    <col min="19" max="19" width="83.5703125" style="55" customWidth="1"/>
    <col min="20" max="258" width="9.140625" style="55"/>
    <col min="259" max="259" width="41.7109375" style="55" customWidth="1"/>
    <col min="260" max="260" width="14.5703125" style="55" customWidth="1"/>
    <col min="261" max="261" width="13.42578125" style="55" customWidth="1"/>
    <col min="262" max="262" width="21.5703125" style="55" customWidth="1"/>
    <col min="263" max="270" width="0" style="55" hidden="1" customWidth="1"/>
    <col min="271" max="514" width="9.140625" style="55"/>
    <col min="515" max="515" width="41.7109375" style="55" customWidth="1"/>
    <col min="516" max="516" width="14.5703125" style="55" customWidth="1"/>
    <col min="517" max="517" width="13.42578125" style="55" customWidth="1"/>
    <col min="518" max="518" width="21.5703125" style="55" customWidth="1"/>
    <col min="519" max="526" width="0" style="55" hidden="1" customWidth="1"/>
    <col min="527" max="770" width="9.140625" style="55"/>
    <col min="771" max="771" width="41.7109375" style="55" customWidth="1"/>
    <col min="772" max="772" width="14.5703125" style="55" customWidth="1"/>
    <col min="773" max="773" width="13.42578125" style="55" customWidth="1"/>
    <col min="774" max="774" width="21.5703125" style="55" customWidth="1"/>
    <col min="775" max="782" width="0" style="55" hidden="1" customWidth="1"/>
    <col min="783" max="1026" width="9.140625" style="55"/>
    <col min="1027" max="1027" width="41.7109375" style="55" customWidth="1"/>
    <col min="1028" max="1028" width="14.5703125" style="55" customWidth="1"/>
    <col min="1029" max="1029" width="13.42578125" style="55" customWidth="1"/>
    <col min="1030" max="1030" width="21.5703125" style="55" customWidth="1"/>
    <col min="1031" max="1038" width="0" style="55" hidden="1" customWidth="1"/>
    <col min="1039" max="1282" width="9.140625" style="55"/>
    <col min="1283" max="1283" width="41.7109375" style="55" customWidth="1"/>
    <col min="1284" max="1284" width="14.5703125" style="55" customWidth="1"/>
    <col min="1285" max="1285" width="13.42578125" style="55" customWidth="1"/>
    <col min="1286" max="1286" width="21.5703125" style="55" customWidth="1"/>
    <col min="1287" max="1294" width="0" style="55" hidden="1" customWidth="1"/>
    <col min="1295" max="1538" width="9.140625" style="55"/>
    <col min="1539" max="1539" width="41.7109375" style="55" customWidth="1"/>
    <col min="1540" max="1540" width="14.5703125" style="55" customWidth="1"/>
    <col min="1541" max="1541" width="13.42578125" style="55" customWidth="1"/>
    <col min="1542" max="1542" width="21.5703125" style="55" customWidth="1"/>
    <col min="1543" max="1550" width="0" style="55" hidden="1" customWidth="1"/>
    <col min="1551" max="1794" width="9.140625" style="55"/>
    <col min="1795" max="1795" width="41.7109375" style="55" customWidth="1"/>
    <col min="1796" max="1796" width="14.5703125" style="55" customWidth="1"/>
    <col min="1797" max="1797" width="13.42578125" style="55" customWidth="1"/>
    <col min="1798" max="1798" width="21.5703125" style="55" customWidth="1"/>
    <col min="1799" max="1806" width="0" style="55" hidden="1" customWidth="1"/>
    <col min="1807" max="2050" width="9.140625" style="55"/>
    <col min="2051" max="2051" width="41.7109375" style="55" customWidth="1"/>
    <col min="2052" max="2052" width="14.5703125" style="55" customWidth="1"/>
    <col min="2053" max="2053" width="13.42578125" style="55" customWidth="1"/>
    <col min="2054" max="2054" width="21.5703125" style="55" customWidth="1"/>
    <col min="2055" max="2062" width="0" style="55" hidden="1" customWidth="1"/>
    <col min="2063" max="2306" width="9.140625" style="55"/>
    <col min="2307" max="2307" width="41.7109375" style="55" customWidth="1"/>
    <col min="2308" max="2308" width="14.5703125" style="55" customWidth="1"/>
    <col min="2309" max="2309" width="13.42578125" style="55" customWidth="1"/>
    <col min="2310" max="2310" width="21.5703125" style="55" customWidth="1"/>
    <col min="2311" max="2318" width="0" style="55" hidden="1" customWidth="1"/>
    <col min="2319" max="2562" width="9.140625" style="55"/>
    <col min="2563" max="2563" width="41.7109375" style="55" customWidth="1"/>
    <col min="2564" max="2564" width="14.5703125" style="55" customWidth="1"/>
    <col min="2565" max="2565" width="13.42578125" style="55" customWidth="1"/>
    <col min="2566" max="2566" width="21.5703125" style="55" customWidth="1"/>
    <col min="2567" max="2574" width="0" style="55" hidden="1" customWidth="1"/>
    <col min="2575" max="2818" width="9.140625" style="55"/>
    <col min="2819" max="2819" width="41.7109375" style="55" customWidth="1"/>
    <col min="2820" max="2820" width="14.5703125" style="55" customWidth="1"/>
    <col min="2821" max="2821" width="13.42578125" style="55" customWidth="1"/>
    <col min="2822" max="2822" width="21.5703125" style="55" customWidth="1"/>
    <col min="2823" max="2830" width="0" style="55" hidden="1" customWidth="1"/>
    <col min="2831" max="3074" width="9.140625" style="55"/>
    <col min="3075" max="3075" width="41.7109375" style="55" customWidth="1"/>
    <col min="3076" max="3076" width="14.5703125" style="55" customWidth="1"/>
    <col min="3077" max="3077" width="13.42578125" style="55" customWidth="1"/>
    <col min="3078" max="3078" width="21.5703125" style="55" customWidth="1"/>
    <col min="3079" max="3086" width="0" style="55" hidden="1" customWidth="1"/>
    <col min="3087" max="3330" width="9.140625" style="55"/>
    <col min="3331" max="3331" width="41.7109375" style="55" customWidth="1"/>
    <col min="3332" max="3332" width="14.5703125" style="55" customWidth="1"/>
    <col min="3333" max="3333" width="13.42578125" style="55" customWidth="1"/>
    <col min="3334" max="3334" width="21.5703125" style="55" customWidth="1"/>
    <col min="3335" max="3342" width="0" style="55" hidden="1" customWidth="1"/>
    <col min="3343" max="3586" width="9.140625" style="55"/>
    <col min="3587" max="3587" width="41.7109375" style="55" customWidth="1"/>
    <col min="3588" max="3588" width="14.5703125" style="55" customWidth="1"/>
    <col min="3589" max="3589" width="13.42578125" style="55" customWidth="1"/>
    <col min="3590" max="3590" width="21.5703125" style="55" customWidth="1"/>
    <col min="3591" max="3598" width="0" style="55" hidden="1" customWidth="1"/>
    <col min="3599" max="3842" width="9.140625" style="55"/>
    <col min="3843" max="3843" width="41.7109375" style="55" customWidth="1"/>
    <col min="3844" max="3844" width="14.5703125" style="55" customWidth="1"/>
    <col min="3845" max="3845" width="13.42578125" style="55" customWidth="1"/>
    <col min="3846" max="3846" width="21.5703125" style="55" customWidth="1"/>
    <col min="3847" max="3854" width="0" style="55" hidden="1" customWidth="1"/>
    <col min="3855" max="4098" width="9.140625" style="55"/>
    <col min="4099" max="4099" width="41.7109375" style="55" customWidth="1"/>
    <col min="4100" max="4100" width="14.5703125" style="55" customWidth="1"/>
    <col min="4101" max="4101" width="13.42578125" style="55" customWidth="1"/>
    <col min="4102" max="4102" width="21.5703125" style="55" customWidth="1"/>
    <col min="4103" max="4110" width="0" style="55" hidden="1" customWidth="1"/>
    <col min="4111" max="4354" width="9.140625" style="55"/>
    <col min="4355" max="4355" width="41.7109375" style="55" customWidth="1"/>
    <col min="4356" max="4356" width="14.5703125" style="55" customWidth="1"/>
    <col min="4357" max="4357" width="13.42578125" style="55" customWidth="1"/>
    <col min="4358" max="4358" width="21.5703125" style="55" customWidth="1"/>
    <col min="4359" max="4366" width="0" style="55" hidden="1" customWidth="1"/>
    <col min="4367" max="4610" width="9.140625" style="55"/>
    <col min="4611" max="4611" width="41.7109375" style="55" customWidth="1"/>
    <col min="4612" max="4612" width="14.5703125" style="55" customWidth="1"/>
    <col min="4613" max="4613" width="13.42578125" style="55" customWidth="1"/>
    <col min="4614" max="4614" width="21.5703125" style="55" customWidth="1"/>
    <col min="4615" max="4622" width="0" style="55" hidden="1" customWidth="1"/>
    <col min="4623" max="4866" width="9.140625" style="55"/>
    <col min="4867" max="4867" width="41.7109375" style="55" customWidth="1"/>
    <col min="4868" max="4868" width="14.5703125" style="55" customWidth="1"/>
    <col min="4869" max="4869" width="13.42578125" style="55" customWidth="1"/>
    <col min="4870" max="4870" width="21.5703125" style="55" customWidth="1"/>
    <col min="4871" max="4878" width="0" style="55" hidden="1" customWidth="1"/>
    <col min="4879" max="5122" width="9.140625" style="55"/>
    <col min="5123" max="5123" width="41.7109375" style="55" customWidth="1"/>
    <col min="5124" max="5124" width="14.5703125" style="55" customWidth="1"/>
    <col min="5125" max="5125" width="13.42578125" style="55" customWidth="1"/>
    <col min="5126" max="5126" width="21.5703125" style="55" customWidth="1"/>
    <col min="5127" max="5134" width="0" style="55" hidden="1" customWidth="1"/>
    <col min="5135" max="5378" width="9.140625" style="55"/>
    <col min="5379" max="5379" width="41.7109375" style="55" customWidth="1"/>
    <col min="5380" max="5380" width="14.5703125" style="55" customWidth="1"/>
    <col min="5381" max="5381" width="13.42578125" style="55" customWidth="1"/>
    <col min="5382" max="5382" width="21.5703125" style="55" customWidth="1"/>
    <col min="5383" max="5390" width="0" style="55" hidden="1" customWidth="1"/>
    <col min="5391" max="5634" width="9.140625" style="55"/>
    <col min="5635" max="5635" width="41.7109375" style="55" customWidth="1"/>
    <col min="5636" max="5636" width="14.5703125" style="55" customWidth="1"/>
    <col min="5637" max="5637" width="13.42578125" style="55" customWidth="1"/>
    <col min="5638" max="5638" width="21.5703125" style="55" customWidth="1"/>
    <col min="5639" max="5646" width="0" style="55" hidden="1" customWidth="1"/>
    <col min="5647" max="5890" width="9.140625" style="55"/>
    <col min="5891" max="5891" width="41.7109375" style="55" customWidth="1"/>
    <col min="5892" max="5892" width="14.5703125" style="55" customWidth="1"/>
    <col min="5893" max="5893" width="13.42578125" style="55" customWidth="1"/>
    <col min="5894" max="5894" width="21.5703125" style="55" customWidth="1"/>
    <col min="5895" max="5902" width="0" style="55" hidden="1" customWidth="1"/>
    <col min="5903" max="6146" width="9.140625" style="55"/>
    <col min="6147" max="6147" width="41.7109375" style="55" customWidth="1"/>
    <col min="6148" max="6148" width="14.5703125" style="55" customWidth="1"/>
    <col min="6149" max="6149" width="13.42578125" style="55" customWidth="1"/>
    <col min="6150" max="6150" width="21.5703125" style="55" customWidth="1"/>
    <col min="6151" max="6158" width="0" style="55" hidden="1" customWidth="1"/>
    <col min="6159" max="6402" width="9.140625" style="55"/>
    <col min="6403" max="6403" width="41.7109375" style="55" customWidth="1"/>
    <col min="6404" max="6404" width="14.5703125" style="55" customWidth="1"/>
    <col min="6405" max="6405" width="13.42578125" style="55" customWidth="1"/>
    <col min="6406" max="6406" width="21.5703125" style="55" customWidth="1"/>
    <col min="6407" max="6414" width="0" style="55" hidden="1" customWidth="1"/>
    <col min="6415" max="6658" width="9.140625" style="55"/>
    <col min="6659" max="6659" width="41.7109375" style="55" customWidth="1"/>
    <col min="6660" max="6660" width="14.5703125" style="55" customWidth="1"/>
    <col min="6661" max="6661" width="13.42578125" style="55" customWidth="1"/>
    <col min="6662" max="6662" width="21.5703125" style="55" customWidth="1"/>
    <col min="6663" max="6670" width="0" style="55" hidden="1" customWidth="1"/>
    <col min="6671" max="6914" width="9.140625" style="55"/>
    <col min="6915" max="6915" width="41.7109375" style="55" customWidth="1"/>
    <col min="6916" max="6916" width="14.5703125" style="55" customWidth="1"/>
    <col min="6917" max="6917" width="13.42578125" style="55" customWidth="1"/>
    <col min="6918" max="6918" width="21.5703125" style="55" customWidth="1"/>
    <col min="6919" max="6926" width="0" style="55" hidden="1" customWidth="1"/>
    <col min="6927" max="7170" width="9.140625" style="55"/>
    <col min="7171" max="7171" width="41.7109375" style="55" customWidth="1"/>
    <col min="7172" max="7172" width="14.5703125" style="55" customWidth="1"/>
    <col min="7173" max="7173" width="13.42578125" style="55" customWidth="1"/>
    <col min="7174" max="7174" width="21.5703125" style="55" customWidth="1"/>
    <col min="7175" max="7182" width="0" style="55" hidden="1" customWidth="1"/>
    <col min="7183" max="7426" width="9.140625" style="55"/>
    <col min="7427" max="7427" width="41.7109375" style="55" customWidth="1"/>
    <col min="7428" max="7428" width="14.5703125" style="55" customWidth="1"/>
    <col min="7429" max="7429" width="13.42578125" style="55" customWidth="1"/>
    <col min="7430" max="7430" width="21.5703125" style="55" customWidth="1"/>
    <col min="7431" max="7438" width="0" style="55" hidden="1" customWidth="1"/>
    <col min="7439" max="7682" width="9.140625" style="55"/>
    <col min="7683" max="7683" width="41.7109375" style="55" customWidth="1"/>
    <col min="7684" max="7684" width="14.5703125" style="55" customWidth="1"/>
    <col min="7685" max="7685" width="13.42578125" style="55" customWidth="1"/>
    <col min="7686" max="7686" width="21.5703125" style="55" customWidth="1"/>
    <col min="7687" max="7694" width="0" style="55" hidden="1" customWidth="1"/>
    <col min="7695" max="7938" width="9.140625" style="55"/>
    <col min="7939" max="7939" width="41.7109375" style="55" customWidth="1"/>
    <col min="7940" max="7940" width="14.5703125" style="55" customWidth="1"/>
    <col min="7941" max="7941" width="13.42578125" style="55" customWidth="1"/>
    <col min="7942" max="7942" width="21.5703125" style="55" customWidth="1"/>
    <col min="7943" max="7950" width="0" style="55" hidden="1" customWidth="1"/>
    <col min="7951" max="8194" width="9.140625" style="55"/>
    <col min="8195" max="8195" width="41.7109375" style="55" customWidth="1"/>
    <col min="8196" max="8196" width="14.5703125" style="55" customWidth="1"/>
    <col min="8197" max="8197" width="13.42578125" style="55" customWidth="1"/>
    <col min="8198" max="8198" width="21.5703125" style="55" customWidth="1"/>
    <col min="8199" max="8206" width="0" style="55" hidden="1" customWidth="1"/>
    <col min="8207" max="8450" width="9.140625" style="55"/>
    <col min="8451" max="8451" width="41.7109375" style="55" customWidth="1"/>
    <col min="8452" max="8452" width="14.5703125" style="55" customWidth="1"/>
    <col min="8453" max="8453" width="13.42578125" style="55" customWidth="1"/>
    <col min="8454" max="8454" width="21.5703125" style="55" customWidth="1"/>
    <col min="8455" max="8462" width="0" style="55" hidden="1" customWidth="1"/>
    <col min="8463" max="8706" width="9.140625" style="55"/>
    <col min="8707" max="8707" width="41.7109375" style="55" customWidth="1"/>
    <col min="8708" max="8708" width="14.5703125" style="55" customWidth="1"/>
    <col min="8709" max="8709" width="13.42578125" style="55" customWidth="1"/>
    <col min="8710" max="8710" width="21.5703125" style="55" customWidth="1"/>
    <col min="8711" max="8718" width="0" style="55" hidden="1" customWidth="1"/>
    <col min="8719" max="8962" width="9.140625" style="55"/>
    <col min="8963" max="8963" width="41.7109375" style="55" customWidth="1"/>
    <col min="8964" max="8964" width="14.5703125" style="55" customWidth="1"/>
    <col min="8965" max="8965" width="13.42578125" style="55" customWidth="1"/>
    <col min="8966" max="8966" width="21.5703125" style="55" customWidth="1"/>
    <col min="8967" max="8974" width="0" style="55" hidden="1" customWidth="1"/>
    <col min="8975" max="9218" width="9.140625" style="55"/>
    <col min="9219" max="9219" width="41.7109375" style="55" customWidth="1"/>
    <col min="9220" max="9220" width="14.5703125" style="55" customWidth="1"/>
    <col min="9221" max="9221" width="13.42578125" style="55" customWidth="1"/>
    <col min="9222" max="9222" width="21.5703125" style="55" customWidth="1"/>
    <col min="9223" max="9230" width="0" style="55" hidden="1" customWidth="1"/>
    <col min="9231" max="9474" width="9.140625" style="55"/>
    <col min="9475" max="9475" width="41.7109375" style="55" customWidth="1"/>
    <col min="9476" max="9476" width="14.5703125" style="55" customWidth="1"/>
    <col min="9477" max="9477" width="13.42578125" style="55" customWidth="1"/>
    <col min="9478" max="9478" width="21.5703125" style="55" customWidth="1"/>
    <col min="9479" max="9486" width="0" style="55" hidden="1" customWidth="1"/>
    <col min="9487" max="9730" width="9.140625" style="55"/>
    <col min="9731" max="9731" width="41.7109375" style="55" customWidth="1"/>
    <col min="9732" max="9732" width="14.5703125" style="55" customWidth="1"/>
    <col min="9733" max="9733" width="13.42578125" style="55" customWidth="1"/>
    <col min="9734" max="9734" width="21.5703125" style="55" customWidth="1"/>
    <col min="9735" max="9742" width="0" style="55" hidden="1" customWidth="1"/>
    <col min="9743" max="9986" width="9.140625" style="55"/>
    <col min="9987" max="9987" width="41.7109375" style="55" customWidth="1"/>
    <col min="9988" max="9988" width="14.5703125" style="55" customWidth="1"/>
    <col min="9989" max="9989" width="13.42578125" style="55" customWidth="1"/>
    <col min="9990" max="9990" width="21.5703125" style="55" customWidth="1"/>
    <col min="9991" max="9998" width="0" style="55" hidden="1" customWidth="1"/>
    <col min="9999" max="10242" width="9.140625" style="55"/>
    <col min="10243" max="10243" width="41.7109375" style="55" customWidth="1"/>
    <col min="10244" max="10244" width="14.5703125" style="55" customWidth="1"/>
    <col min="10245" max="10245" width="13.42578125" style="55" customWidth="1"/>
    <col min="10246" max="10246" width="21.5703125" style="55" customWidth="1"/>
    <col min="10247" max="10254" width="0" style="55" hidden="1" customWidth="1"/>
    <col min="10255" max="10498" width="9.140625" style="55"/>
    <col min="10499" max="10499" width="41.7109375" style="55" customWidth="1"/>
    <col min="10500" max="10500" width="14.5703125" style="55" customWidth="1"/>
    <col min="10501" max="10501" width="13.42578125" style="55" customWidth="1"/>
    <col min="10502" max="10502" width="21.5703125" style="55" customWidth="1"/>
    <col min="10503" max="10510" width="0" style="55" hidden="1" customWidth="1"/>
    <col min="10511" max="10754" width="9.140625" style="55"/>
    <col min="10755" max="10755" width="41.7109375" style="55" customWidth="1"/>
    <col min="10756" max="10756" width="14.5703125" style="55" customWidth="1"/>
    <col min="10757" max="10757" width="13.42578125" style="55" customWidth="1"/>
    <col min="10758" max="10758" width="21.5703125" style="55" customWidth="1"/>
    <col min="10759" max="10766" width="0" style="55" hidden="1" customWidth="1"/>
    <col min="10767" max="11010" width="9.140625" style="55"/>
    <col min="11011" max="11011" width="41.7109375" style="55" customWidth="1"/>
    <col min="11012" max="11012" width="14.5703125" style="55" customWidth="1"/>
    <col min="11013" max="11013" width="13.42578125" style="55" customWidth="1"/>
    <col min="11014" max="11014" width="21.5703125" style="55" customWidth="1"/>
    <col min="11015" max="11022" width="0" style="55" hidden="1" customWidth="1"/>
    <col min="11023" max="11266" width="9.140625" style="55"/>
    <col min="11267" max="11267" width="41.7109375" style="55" customWidth="1"/>
    <col min="11268" max="11268" width="14.5703125" style="55" customWidth="1"/>
    <col min="11269" max="11269" width="13.42578125" style="55" customWidth="1"/>
    <col min="11270" max="11270" width="21.5703125" style="55" customWidth="1"/>
    <col min="11271" max="11278" width="0" style="55" hidden="1" customWidth="1"/>
    <col min="11279" max="11522" width="9.140625" style="55"/>
    <col min="11523" max="11523" width="41.7109375" style="55" customWidth="1"/>
    <col min="11524" max="11524" width="14.5703125" style="55" customWidth="1"/>
    <col min="11525" max="11525" width="13.42578125" style="55" customWidth="1"/>
    <col min="11526" max="11526" width="21.5703125" style="55" customWidth="1"/>
    <col min="11527" max="11534" width="0" style="55" hidden="1" customWidth="1"/>
    <col min="11535" max="11778" width="9.140625" style="55"/>
    <col min="11779" max="11779" width="41.7109375" style="55" customWidth="1"/>
    <col min="11780" max="11780" width="14.5703125" style="55" customWidth="1"/>
    <col min="11781" max="11781" width="13.42578125" style="55" customWidth="1"/>
    <col min="11782" max="11782" width="21.5703125" style="55" customWidth="1"/>
    <col min="11783" max="11790" width="0" style="55" hidden="1" customWidth="1"/>
    <col min="11791" max="12034" width="9.140625" style="55"/>
    <col min="12035" max="12035" width="41.7109375" style="55" customWidth="1"/>
    <col min="12036" max="12036" width="14.5703125" style="55" customWidth="1"/>
    <col min="12037" max="12037" width="13.42578125" style="55" customWidth="1"/>
    <col min="12038" max="12038" width="21.5703125" style="55" customWidth="1"/>
    <col min="12039" max="12046" width="0" style="55" hidden="1" customWidth="1"/>
    <col min="12047" max="12290" width="9.140625" style="55"/>
    <col min="12291" max="12291" width="41.7109375" style="55" customWidth="1"/>
    <col min="12292" max="12292" width="14.5703125" style="55" customWidth="1"/>
    <col min="12293" max="12293" width="13.42578125" style="55" customWidth="1"/>
    <col min="12294" max="12294" width="21.5703125" style="55" customWidth="1"/>
    <col min="12295" max="12302" width="0" style="55" hidden="1" customWidth="1"/>
    <col min="12303" max="12546" width="9.140625" style="55"/>
    <col min="12547" max="12547" width="41.7109375" style="55" customWidth="1"/>
    <col min="12548" max="12548" width="14.5703125" style="55" customWidth="1"/>
    <col min="12549" max="12549" width="13.42578125" style="55" customWidth="1"/>
    <col min="12550" max="12550" width="21.5703125" style="55" customWidth="1"/>
    <col min="12551" max="12558" width="0" style="55" hidden="1" customWidth="1"/>
    <col min="12559" max="12802" width="9.140625" style="55"/>
    <col min="12803" max="12803" width="41.7109375" style="55" customWidth="1"/>
    <col min="12804" max="12804" width="14.5703125" style="55" customWidth="1"/>
    <col min="12805" max="12805" width="13.42578125" style="55" customWidth="1"/>
    <col min="12806" max="12806" width="21.5703125" style="55" customWidth="1"/>
    <col min="12807" max="12814" width="0" style="55" hidden="1" customWidth="1"/>
    <col min="12815" max="13058" width="9.140625" style="55"/>
    <col min="13059" max="13059" width="41.7109375" style="55" customWidth="1"/>
    <col min="13060" max="13060" width="14.5703125" style="55" customWidth="1"/>
    <col min="13061" max="13061" width="13.42578125" style="55" customWidth="1"/>
    <col min="13062" max="13062" width="21.5703125" style="55" customWidth="1"/>
    <col min="13063" max="13070" width="0" style="55" hidden="1" customWidth="1"/>
    <col min="13071" max="13314" width="9.140625" style="55"/>
    <col min="13315" max="13315" width="41.7109375" style="55" customWidth="1"/>
    <col min="13316" max="13316" width="14.5703125" style="55" customWidth="1"/>
    <col min="13317" max="13317" width="13.42578125" style="55" customWidth="1"/>
    <col min="13318" max="13318" width="21.5703125" style="55" customWidth="1"/>
    <col min="13319" max="13326" width="0" style="55" hidden="1" customWidth="1"/>
    <col min="13327" max="13570" width="9.140625" style="55"/>
    <col min="13571" max="13571" width="41.7109375" style="55" customWidth="1"/>
    <col min="13572" max="13572" width="14.5703125" style="55" customWidth="1"/>
    <col min="13573" max="13573" width="13.42578125" style="55" customWidth="1"/>
    <col min="13574" max="13574" width="21.5703125" style="55" customWidth="1"/>
    <col min="13575" max="13582" width="0" style="55" hidden="1" customWidth="1"/>
    <col min="13583" max="13826" width="9.140625" style="55"/>
    <col min="13827" max="13827" width="41.7109375" style="55" customWidth="1"/>
    <col min="13828" max="13828" width="14.5703125" style="55" customWidth="1"/>
    <col min="13829" max="13829" width="13.42578125" style="55" customWidth="1"/>
    <col min="13830" max="13830" width="21.5703125" style="55" customWidth="1"/>
    <col min="13831" max="13838" width="0" style="55" hidden="1" customWidth="1"/>
    <col min="13839" max="14082" width="9.140625" style="55"/>
    <col min="14083" max="14083" width="41.7109375" style="55" customWidth="1"/>
    <col min="14084" max="14084" width="14.5703125" style="55" customWidth="1"/>
    <col min="14085" max="14085" width="13.42578125" style="55" customWidth="1"/>
    <col min="14086" max="14086" width="21.5703125" style="55" customWidth="1"/>
    <col min="14087" max="14094" width="0" style="55" hidden="1" customWidth="1"/>
    <col min="14095" max="14338" width="9.140625" style="55"/>
    <col min="14339" max="14339" width="41.7109375" style="55" customWidth="1"/>
    <col min="14340" max="14340" width="14.5703125" style="55" customWidth="1"/>
    <col min="14341" max="14341" width="13.42578125" style="55" customWidth="1"/>
    <col min="14342" max="14342" width="21.5703125" style="55" customWidth="1"/>
    <col min="14343" max="14350" width="0" style="55" hidden="1" customWidth="1"/>
    <col min="14351" max="14594" width="9.140625" style="55"/>
    <col min="14595" max="14595" width="41.7109375" style="55" customWidth="1"/>
    <col min="14596" max="14596" width="14.5703125" style="55" customWidth="1"/>
    <col min="14597" max="14597" width="13.42578125" style="55" customWidth="1"/>
    <col min="14598" max="14598" width="21.5703125" style="55" customWidth="1"/>
    <col min="14599" max="14606" width="0" style="55" hidden="1" customWidth="1"/>
    <col min="14607" max="14850" width="9.140625" style="55"/>
    <col min="14851" max="14851" width="41.7109375" style="55" customWidth="1"/>
    <col min="14852" max="14852" width="14.5703125" style="55" customWidth="1"/>
    <col min="14853" max="14853" width="13.42578125" style="55" customWidth="1"/>
    <col min="14854" max="14854" width="21.5703125" style="55" customWidth="1"/>
    <col min="14855" max="14862" width="0" style="55" hidden="1" customWidth="1"/>
    <col min="14863" max="15106" width="9.140625" style="55"/>
    <col min="15107" max="15107" width="41.7109375" style="55" customWidth="1"/>
    <col min="15108" max="15108" width="14.5703125" style="55" customWidth="1"/>
    <col min="15109" max="15109" width="13.42578125" style="55" customWidth="1"/>
    <col min="15110" max="15110" width="21.5703125" style="55" customWidth="1"/>
    <col min="15111" max="15118" width="0" style="55" hidden="1" customWidth="1"/>
    <col min="15119" max="15362" width="9.140625" style="55"/>
    <col min="15363" max="15363" width="41.7109375" style="55" customWidth="1"/>
    <col min="15364" max="15364" width="14.5703125" style="55" customWidth="1"/>
    <col min="15365" max="15365" width="13.42578125" style="55" customWidth="1"/>
    <col min="15366" max="15366" width="21.5703125" style="55" customWidth="1"/>
    <col min="15367" max="15374" width="0" style="55" hidden="1" customWidth="1"/>
    <col min="15375" max="15618" width="9.140625" style="55"/>
    <col min="15619" max="15619" width="41.7109375" style="55" customWidth="1"/>
    <col min="15620" max="15620" width="14.5703125" style="55" customWidth="1"/>
    <col min="15621" max="15621" width="13.42578125" style="55" customWidth="1"/>
    <col min="15622" max="15622" width="21.5703125" style="55" customWidth="1"/>
    <col min="15623" max="15630" width="0" style="55" hidden="1" customWidth="1"/>
    <col min="15631" max="15874" width="9.140625" style="55"/>
    <col min="15875" max="15875" width="41.7109375" style="55" customWidth="1"/>
    <col min="15876" max="15876" width="14.5703125" style="55" customWidth="1"/>
    <col min="15877" max="15877" width="13.42578125" style="55" customWidth="1"/>
    <col min="15878" max="15878" width="21.5703125" style="55" customWidth="1"/>
    <col min="15879" max="15886" width="0" style="55" hidden="1" customWidth="1"/>
    <col min="15887" max="16130" width="9.140625" style="55"/>
    <col min="16131" max="16131" width="41.7109375" style="55" customWidth="1"/>
    <col min="16132" max="16132" width="14.5703125" style="55" customWidth="1"/>
    <col min="16133" max="16133" width="13.42578125" style="55" customWidth="1"/>
    <col min="16134" max="16134" width="21.5703125" style="55" customWidth="1"/>
    <col min="16135" max="16142" width="0" style="55" hidden="1" customWidth="1"/>
    <col min="16143" max="16384" width="9.140625" style="55"/>
  </cols>
  <sheetData>
    <row r="1" spans="1:15" x14ac:dyDescent="0.25">
      <c r="A1" s="210"/>
      <c r="B1" s="210"/>
      <c r="C1" s="210"/>
      <c r="D1" s="210"/>
      <c r="E1" s="457" t="s">
        <v>135</v>
      </c>
      <c r="F1" s="457"/>
      <c r="G1" s="386"/>
      <c r="H1" s="386"/>
      <c r="I1" s="211"/>
      <c r="J1" s="211"/>
      <c r="K1" s="211"/>
      <c r="L1" s="211"/>
      <c r="M1" s="211"/>
      <c r="N1" s="211"/>
      <c r="O1" s="105"/>
    </row>
    <row r="2" spans="1:15" x14ac:dyDescent="0.25">
      <c r="A2" s="210"/>
      <c r="B2" s="210"/>
      <c r="C2" s="210"/>
      <c r="D2" s="210"/>
      <c r="E2" s="457" t="s">
        <v>126</v>
      </c>
      <c r="F2" s="457"/>
      <c r="G2" s="386"/>
      <c r="H2" s="386"/>
      <c r="I2" s="211"/>
      <c r="J2" s="211"/>
      <c r="K2" s="211"/>
      <c r="L2" s="211"/>
      <c r="M2" s="211"/>
      <c r="N2" s="211"/>
      <c r="O2" s="105"/>
    </row>
    <row r="3" spans="1:15" x14ac:dyDescent="0.25">
      <c r="A3" s="210"/>
      <c r="B3" s="210"/>
      <c r="C3" s="210"/>
      <c r="D3" s="210"/>
      <c r="E3" s="457" t="s">
        <v>127</v>
      </c>
      <c r="F3" s="457"/>
      <c r="G3" s="384"/>
      <c r="H3" s="384"/>
      <c r="I3" s="211"/>
      <c r="J3" s="211"/>
      <c r="K3" s="211"/>
      <c r="L3" s="211"/>
      <c r="M3" s="211"/>
      <c r="N3" s="211"/>
      <c r="O3" s="105"/>
    </row>
    <row r="4" spans="1:15" x14ac:dyDescent="0.25">
      <c r="A4" s="210"/>
      <c r="B4" s="210"/>
      <c r="C4" s="210"/>
      <c r="D4" s="210"/>
      <c r="E4" s="457" t="s">
        <v>128</v>
      </c>
      <c r="F4" s="457"/>
      <c r="G4" s="384"/>
      <c r="H4" s="384"/>
      <c r="I4" s="211"/>
      <c r="J4" s="211"/>
      <c r="K4" s="211"/>
      <c r="L4" s="211"/>
      <c r="M4" s="211"/>
      <c r="N4" s="211"/>
      <c r="O4" s="105"/>
    </row>
    <row r="5" spans="1:15" x14ac:dyDescent="0.25">
      <c r="A5" s="210"/>
      <c r="B5" s="210"/>
      <c r="C5" s="210"/>
      <c r="D5" s="210"/>
      <c r="E5" s="457" t="s">
        <v>329</v>
      </c>
      <c r="F5" s="457"/>
      <c r="G5" s="384"/>
      <c r="H5" s="384"/>
      <c r="I5" s="66"/>
      <c r="J5" s="66"/>
      <c r="K5" s="66"/>
      <c r="L5" s="66"/>
      <c r="M5" s="66"/>
      <c r="N5" s="66"/>
      <c r="O5" s="66"/>
    </row>
    <row r="6" spans="1:15" x14ac:dyDescent="0.25">
      <c r="A6" s="210"/>
      <c r="B6" s="210"/>
      <c r="C6" s="210"/>
      <c r="D6" s="210"/>
      <c r="E6" s="210"/>
      <c r="F6" s="210"/>
      <c r="G6" s="384"/>
      <c r="H6" s="384"/>
      <c r="I6" s="66"/>
      <c r="J6" s="66"/>
      <c r="K6" s="66"/>
      <c r="L6" s="66"/>
      <c r="M6" s="66"/>
      <c r="N6" s="66"/>
      <c r="O6" s="66"/>
    </row>
    <row r="7" spans="1:15" ht="59.25" customHeight="1" x14ac:dyDescent="0.25">
      <c r="A7" s="458" t="s">
        <v>281</v>
      </c>
      <c r="B7" s="458"/>
      <c r="C7" s="458"/>
      <c r="D7" s="458"/>
      <c r="E7" s="458"/>
      <c r="F7" s="458"/>
      <c r="G7" s="387"/>
      <c r="H7" s="387"/>
      <c r="I7" s="387"/>
      <c r="J7" s="387"/>
      <c r="K7" s="387"/>
      <c r="L7" s="387"/>
      <c r="M7" s="212"/>
      <c r="N7" s="212"/>
      <c r="O7" s="213"/>
    </row>
    <row r="8" spans="1:15" x14ac:dyDescent="0.25">
      <c r="A8" s="214"/>
      <c r="B8" s="215"/>
      <c r="C8" s="215"/>
      <c r="D8" s="215"/>
      <c r="E8" s="215"/>
      <c r="F8" s="216" t="s">
        <v>147</v>
      </c>
    </row>
    <row r="9" spans="1:15" ht="28.5" x14ac:dyDescent="0.25">
      <c r="A9" s="59" t="s">
        <v>0</v>
      </c>
      <c r="B9" s="58" t="s">
        <v>140</v>
      </c>
      <c r="C9" s="58" t="s">
        <v>144</v>
      </c>
      <c r="D9" s="58" t="s">
        <v>139</v>
      </c>
      <c r="E9" s="58" t="s">
        <v>145</v>
      </c>
      <c r="F9" s="58" t="s">
        <v>39</v>
      </c>
    </row>
    <row r="10" spans="1:15" x14ac:dyDescent="0.25">
      <c r="A10" s="59">
        <v>1</v>
      </c>
      <c r="B10" s="58" t="s">
        <v>129</v>
      </c>
      <c r="C10" s="58" t="s">
        <v>129</v>
      </c>
      <c r="D10" s="58" t="s">
        <v>130</v>
      </c>
      <c r="E10" s="58" t="s">
        <v>130</v>
      </c>
      <c r="F10" s="58" t="s">
        <v>131</v>
      </c>
      <c r="G10" s="69"/>
    </row>
    <row r="11" spans="1:15" x14ac:dyDescent="0.25">
      <c r="A11" s="74" t="s">
        <v>17</v>
      </c>
      <c r="B11" s="217">
        <f>SUM(B12:B26)</f>
        <v>270528.2</v>
      </c>
      <c r="C11" s="217">
        <f>SUM(C12:C26)</f>
        <v>270993.5</v>
      </c>
      <c r="D11" s="217">
        <f>SUM(D12:D26)</f>
        <v>270528200</v>
      </c>
      <c r="E11" s="217">
        <f>E12+E13+E14+E16+E18+E19+E20+E22+E23+E24+E25+E26+E21</f>
        <v>241826.2</v>
      </c>
      <c r="F11" s="76">
        <f>E11/C11</f>
        <v>0.89200000000000002</v>
      </c>
    </row>
    <row r="12" spans="1:15" s="218" customFormat="1" ht="30" x14ac:dyDescent="0.25">
      <c r="A12" s="82" t="s">
        <v>43</v>
      </c>
      <c r="B12" s="61">
        <f>'2'!G74</f>
        <v>44971.199999999997</v>
      </c>
      <c r="C12" s="424">
        <f>'2'!G74</f>
        <v>44971.199999999997</v>
      </c>
      <c r="D12" s="61">
        <f>'2'!H74</f>
        <v>44971200</v>
      </c>
      <c r="E12" s="61">
        <f>'2'!I74</f>
        <v>39412.300000000003</v>
      </c>
      <c r="F12" s="88">
        <f>E12/C12</f>
        <v>0.876</v>
      </c>
    </row>
    <row r="13" spans="1:15" s="218" customFormat="1" ht="60" x14ac:dyDescent="0.25">
      <c r="A13" s="82" t="s">
        <v>49</v>
      </c>
      <c r="B13" s="54">
        <f>'2'!G54</f>
        <v>29372.7</v>
      </c>
      <c r="C13" s="425">
        <f>'2'!G54</f>
        <v>29372.7</v>
      </c>
      <c r="D13" s="54">
        <f>'2'!H54</f>
        <v>29372700</v>
      </c>
      <c r="E13" s="54">
        <f>'2'!I54</f>
        <v>24197.1</v>
      </c>
      <c r="F13" s="88">
        <f t="shared" ref="F13:F26" si="0">E13/C13</f>
        <v>0.82399999999999995</v>
      </c>
    </row>
    <row r="14" spans="1:15" s="218" customFormat="1" ht="15.75" customHeight="1" x14ac:dyDescent="0.25">
      <c r="A14" s="82" t="s">
        <v>45</v>
      </c>
      <c r="B14" s="61">
        <f>'2'!G75</f>
        <v>8978.9</v>
      </c>
      <c r="C14" s="424">
        <f>'2'!G75</f>
        <v>8978.9</v>
      </c>
      <c r="D14" s="61">
        <f>'2'!H75</f>
        <v>8978900</v>
      </c>
      <c r="E14" s="61">
        <f>'2'!I75</f>
        <v>8978.9</v>
      </c>
      <c r="F14" s="88">
        <f t="shared" si="0"/>
        <v>1</v>
      </c>
    </row>
    <row r="15" spans="1:15" s="218" customFormat="1" hidden="1" x14ac:dyDescent="0.25">
      <c r="A15" s="219"/>
      <c r="B15" s="220"/>
      <c r="C15" s="426"/>
      <c r="D15" s="220"/>
      <c r="E15" s="220"/>
      <c r="F15" s="88" t="e">
        <f t="shared" si="0"/>
        <v>#DIV/0!</v>
      </c>
    </row>
    <row r="16" spans="1:15" s="218" customFormat="1" ht="30" x14ac:dyDescent="0.25">
      <c r="A16" s="82" t="s">
        <v>82</v>
      </c>
      <c r="B16" s="61">
        <f>'2'!G76</f>
        <v>3216.3</v>
      </c>
      <c r="C16" s="424">
        <f>'2'!G76</f>
        <v>3216.3</v>
      </c>
      <c r="D16" s="61">
        <f>'2'!H76</f>
        <v>3216300</v>
      </c>
      <c r="E16" s="61">
        <f>'2'!I76</f>
        <v>2389.9</v>
      </c>
      <c r="F16" s="88">
        <f t="shared" si="0"/>
        <v>0.74299999999999999</v>
      </c>
    </row>
    <row r="17" spans="1:19" s="218" customFormat="1" ht="12.75" hidden="1" customHeight="1" x14ac:dyDescent="0.25">
      <c r="A17" s="219"/>
      <c r="B17" s="220"/>
      <c r="C17" s="426"/>
      <c r="D17" s="220"/>
      <c r="E17" s="220"/>
      <c r="F17" s="88" t="e">
        <f t="shared" si="0"/>
        <v>#DIV/0!</v>
      </c>
      <c r="S17" s="82" t="s">
        <v>84</v>
      </c>
    </row>
    <row r="18" spans="1:19" s="218" customFormat="1" ht="45" x14ac:dyDescent="0.25">
      <c r="A18" s="82" t="s">
        <v>48</v>
      </c>
      <c r="B18" s="61">
        <f>'2'!G77</f>
        <v>124358.7</v>
      </c>
      <c r="C18" s="424">
        <f>'2'!G77</f>
        <v>124358.7</v>
      </c>
      <c r="D18" s="61">
        <f>'2'!H77</f>
        <v>124358700</v>
      </c>
      <c r="E18" s="61">
        <f>'2'!I77</f>
        <v>112887.2</v>
      </c>
      <c r="F18" s="88">
        <f t="shared" si="0"/>
        <v>0.90800000000000003</v>
      </c>
    </row>
    <row r="19" spans="1:19" s="218" customFormat="1" ht="75" x14ac:dyDescent="0.25">
      <c r="A19" s="82" t="s">
        <v>293</v>
      </c>
      <c r="B19" s="61">
        <f>'2'!G82</f>
        <v>8745.7000000000007</v>
      </c>
      <c r="C19" s="424">
        <f>'2'!G82</f>
        <v>8745.7000000000007</v>
      </c>
      <c r="D19" s="61">
        <f>'2'!H82</f>
        <v>8745700</v>
      </c>
      <c r="E19" s="61">
        <f>'2'!I82</f>
        <v>5280.9</v>
      </c>
      <c r="F19" s="88">
        <f t="shared" si="0"/>
        <v>0.60399999999999998</v>
      </c>
    </row>
    <row r="20" spans="1:19" s="218" customFormat="1" ht="49.5" hidden="1" customHeight="1" x14ac:dyDescent="0.25">
      <c r="A20" s="81" t="s">
        <v>153</v>
      </c>
      <c r="B20" s="61"/>
      <c r="C20" s="424">
        <f>'4'!H52</f>
        <v>0</v>
      </c>
      <c r="D20" s="61"/>
      <c r="E20" s="61">
        <f>'4'!J52</f>
        <v>0</v>
      </c>
      <c r="F20" s="88" t="e">
        <f>E20/C20</f>
        <v>#DIV/0!</v>
      </c>
    </row>
    <row r="21" spans="1:19" s="218" customFormat="1" ht="72.75" customHeight="1" x14ac:dyDescent="0.25">
      <c r="A21" s="219" t="s">
        <v>289</v>
      </c>
      <c r="B21" s="221"/>
      <c r="C21" s="427">
        <f>'2'!G63</f>
        <v>465.3</v>
      </c>
      <c r="D21" s="220"/>
      <c r="E21" s="220">
        <f>'2'!I63</f>
        <v>465.3</v>
      </c>
      <c r="F21" s="88">
        <f t="shared" si="0"/>
        <v>1</v>
      </c>
    </row>
    <row r="22" spans="1:19" s="218" customFormat="1" ht="34.5" customHeight="1" x14ac:dyDescent="0.25">
      <c r="A22" s="82" t="s">
        <v>84</v>
      </c>
      <c r="B22" s="61">
        <f>'2'!G64</f>
        <v>14092</v>
      </c>
      <c r="C22" s="424">
        <f>'2'!G64</f>
        <v>14092</v>
      </c>
      <c r="D22" s="61">
        <f>'2'!H64</f>
        <v>14092000</v>
      </c>
      <c r="E22" s="61">
        <f>'2'!I64</f>
        <v>11422.3</v>
      </c>
      <c r="F22" s="88">
        <f t="shared" si="0"/>
        <v>0.81100000000000005</v>
      </c>
    </row>
    <row r="23" spans="1:19" s="218" customFormat="1" ht="60" hidden="1" x14ac:dyDescent="0.25">
      <c r="A23" s="62" t="str">
        <f>'2'!A89</f>
        <v>Компенсация расходов, связанных с переездом в соответствии с муниципальными правовыми актами муниципальных образований (Межбюджетные  трансферты)</v>
      </c>
      <c r="B23" s="61">
        <f>'2'!G89</f>
        <v>0</v>
      </c>
      <c r="C23" s="424">
        <f>'2'!G89</f>
        <v>0</v>
      </c>
      <c r="D23" s="61">
        <f>'2'!H89</f>
        <v>0</v>
      </c>
      <c r="E23" s="61">
        <f>'2'!I89</f>
        <v>0</v>
      </c>
      <c r="F23" s="88" t="e">
        <f t="shared" si="0"/>
        <v>#DIV/0!</v>
      </c>
    </row>
    <row r="24" spans="1:19" s="68" customFormat="1" ht="45" hidden="1" x14ac:dyDescent="0.25">
      <c r="A24" s="222" t="s">
        <v>155</v>
      </c>
      <c r="B24" s="54"/>
      <c r="C24" s="425">
        <f>'2'!G81</f>
        <v>0</v>
      </c>
      <c r="D24" s="54"/>
      <c r="E24" s="54">
        <f>'2'!I81</f>
        <v>0</v>
      </c>
      <c r="F24" s="88" t="e">
        <f>E24/C24</f>
        <v>#DIV/0!</v>
      </c>
    </row>
    <row r="25" spans="1:19" s="68" customFormat="1" ht="75" x14ac:dyDescent="0.25">
      <c r="A25" s="81" t="s">
        <v>88</v>
      </c>
      <c r="B25" s="61">
        <f>'2'!G88</f>
        <v>920.7</v>
      </c>
      <c r="C25" s="424">
        <f>'2'!G88</f>
        <v>920.7</v>
      </c>
      <c r="D25" s="61">
        <f>'2'!H88</f>
        <v>920700</v>
      </c>
      <c r="E25" s="61">
        <f>'2'!I88</f>
        <v>920.6</v>
      </c>
      <c r="F25" s="88">
        <f t="shared" si="0"/>
        <v>1</v>
      </c>
    </row>
    <row r="26" spans="1:19" s="68" customFormat="1" ht="60" x14ac:dyDescent="0.25">
      <c r="A26" s="223" t="s">
        <v>95</v>
      </c>
      <c r="B26" s="61">
        <f>'2'!G87</f>
        <v>35872</v>
      </c>
      <c r="C26" s="424">
        <f>'2'!G87</f>
        <v>35872</v>
      </c>
      <c r="D26" s="61">
        <f>'2'!H87</f>
        <v>35872000</v>
      </c>
      <c r="E26" s="61">
        <f>'2'!I87</f>
        <v>35871.699999999997</v>
      </c>
      <c r="F26" s="88">
        <f t="shared" si="0"/>
        <v>1</v>
      </c>
    </row>
    <row r="27" spans="1:19" s="68" customFormat="1" ht="14.25" x14ac:dyDescent="0.2">
      <c r="A27" s="224"/>
      <c r="B27" s="225"/>
      <c r="C27" s="225"/>
      <c r="D27" s="225"/>
      <c r="E27" s="225"/>
      <c r="F27" s="226"/>
    </row>
    <row r="28" spans="1:19" s="68" customFormat="1" x14ac:dyDescent="0.2">
      <c r="A28" s="224"/>
      <c r="B28" s="227"/>
      <c r="C28" s="227"/>
      <c r="D28" s="225"/>
      <c r="E28" s="225"/>
      <c r="F28" s="226"/>
    </row>
    <row r="29" spans="1:19" s="68" customFormat="1" x14ac:dyDescent="0.2">
      <c r="A29" s="228"/>
      <c r="B29" s="227"/>
      <c r="C29" s="227"/>
      <c r="D29" s="227"/>
      <c r="E29" s="227"/>
      <c r="F29" s="229"/>
    </row>
    <row r="30" spans="1:19" s="68" customFormat="1" x14ac:dyDescent="0.2">
      <c r="A30" s="228"/>
      <c r="B30" s="230"/>
      <c r="C30" s="230"/>
      <c r="D30" s="227"/>
      <c r="E30" s="227"/>
      <c r="F30" s="229"/>
    </row>
    <row r="31" spans="1:19" s="68" customFormat="1" x14ac:dyDescent="0.2">
      <c r="A31" s="224"/>
      <c r="B31" s="231"/>
      <c r="C31" s="231"/>
      <c r="D31" s="230"/>
      <c r="E31" s="230"/>
      <c r="F31" s="226"/>
    </row>
    <row r="32" spans="1:19" s="68" customFormat="1" x14ac:dyDescent="0.25">
      <c r="A32" s="228"/>
      <c r="B32" s="232"/>
      <c r="C32" s="232"/>
      <c r="D32" s="231"/>
      <c r="E32" s="231"/>
      <c r="F32" s="233"/>
    </row>
    <row r="33" spans="1:6" s="68" customFormat="1" x14ac:dyDescent="0.25">
      <c r="A33" s="228"/>
      <c r="B33" s="231"/>
      <c r="C33" s="231"/>
      <c r="D33" s="232"/>
      <c r="E33" s="232"/>
      <c r="F33" s="233"/>
    </row>
    <row r="34" spans="1:6" s="68" customFormat="1" x14ac:dyDescent="0.25">
      <c r="A34" s="234"/>
      <c r="B34" s="232"/>
      <c r="C34" s="232"/>
      <c r="D34" s="231"/>
      <c r="E34" s="231"/>
      <c r="F34" s="233"/>
    </row>
    <row r="35" spans="1:6" s="68" customFormat="1" x14ac:dyDescent="0.25">
      <c r="A35" s="228"/>
      <c r="B35" s="227"/>
      <c r="C35" s="227"/>
      <c r="D35" s="232"/>
      <c r="E35" s="232"/>
      <c r="F35" s="233"/>
    </row>
    <row r="36" spans="1:6" s="68" customFormat="1" x14ac:dyDescent="0.25">
      <c r="A36" s="234"/>
      <c r="B36" s="230"/>
      <c r="C36" s="230"/>
      <c r="D36" s="227"/>
      <c r="E36" s="227"/>
      <c r="F36" s="233"/>
    </row>
    <row r="37" spans="1:6" s="236" customFormat="1" hidden="1" x14ac:dyDescent="0.25">
      <c r="A37" s="235"/>
      <c r="B37" s="230"/>
      <c r="C37" s="230"/>
      <c r="D37" s="230"/>
      <c r="E37" s="230"/>
      <c r="F37" s="233"/>
    </row>
    <row r="38" spans="1:6" s="68" customFormat="1" hidden="1" x14ac:dyDescent="0.2">
      <c r="A38" s="224"/>
      <c r="B38" s="230"/>
      <c r="C38" s="230"/>
      <c r="D38" s="230"/>
      <c r="E38" s="230"/>
      <c r="F38" s="233"/>
    </row>
    <row r="39" spans="1:6" s="68" customFormat="1" hidden="1" x14ac:dyDescent="0.2">
      <c r="A39" s="228"/>
      <c r="B39" s="230"/>
      <c r="C39" s="230"/>
      <c r="D39" s="230"/>
      <c r="E39" s="230"/>
      <c r="F39" s="233"/>
    </row>
    <row r="40" spans="1:6" s="68" customFormat="1" hidden="1" x14ac:dyDescent="0.2">
      <c r="A40" s="228"/>
      <c r="B40" s="230"/>
      <c r="C40" s="230"/>
      <c r="D40" s="230"/>
      <c r="E40" s="230"/>
      <c r="F40" s="233"/>
    </row>
    <row r="41" spans="1:6" s="236" customFormat="1" hidden="1" x14ac:dyDescent="0.25">
      <c r="A41" s="235"/>
      <c r="B41" s="230"/>
      <c r="C41" s="230"/>
      <c r="D41" s="230"/>
      <c r="E41" s="230"/>
      <c r="F41" s="233"/>
    </row>
    <row r="42" spans="1:6" s="68" customFormat="1" hidden="1" x14ac:dyDescent="0.2">
      <c r="A42" s="224"/>
      <c r="B42" s="230"/>
      <c r="C42" s="230"/>
      <c r="D42" s="230"/>
      <c r="E42" s="230"/>
      <c r="F42" s="233"/>
    </row>
    <row r="43" spans="1:6" s="68" customFormat="1" hidden="1" x14ac:dyDescent="0.2">
      <c r="A43" s="228"/>
      <c r="B43" s="230"/>
      <c r="C43" s="230"/>
      <c r="D43" s="230"/>
      <c r="E43" s="230"/>
      <c r="F43" s="233"/>
    </row>
    <row r="44" spans="1:6" s="68" customFormat="1" hidden="1" x14ac:dyDescent="0.2">
      <c r="A44" s="228"/>
      <c r="B44" s="230"/>
      <c r="C44" s="230"/>
      <c r="D44" s="230"/>
      <c r="E44" s="230"/>
      <c r="F44" s="233"/>
    </row>
    <row r="45" spans="1:6" s="68" customFormat="1" hidden="1" x14ac:dyDescent="0.2">
      <c r="A45" s="228"/>
      <c r="B45" s="225"/>
      <c r="C45" s="225"/>
      <c r="D45" s="230"/>
      <c r="E45" s="230"/>
      <c r="F45" s="233"/>
    </row>
    <row r="46" spans="1:6" s="68" customFormat="1" x14ac:dyDescent="0.2">
      <c r="A46" s="235"/>
      <c r="B46" s="230"/>
      <c r="C46" s="230"/>
      <c r="D46" s="225"/>
      <c r="E46" s="225"/>
      <c r="F46" s="226"/>
    </row>
    <row r="47" spans="1:6" s="68" customFormat="1" x14ac:dyDescent="0.2">
      <c r="A47" s="224"/>
      <c r="B47" s="231"/>
      <c r="C47" s="231"/>
      <c r="D47" s="230"/>
      <c r="E47" s="230"/>
      <c r="F47" s="226"/>
    </row>
    <row r="48" spans="1:6" s="68" customFormat="1" x14ac:dyDescent="0.2">
      <c r="A48" s="228"/>
      <c r="B48" s="230"/>
      <c r="C48" s="230"/>
      <c r="D48" s="231"/>
      <c r="E48" s="231"/>
      <c r="F48" s="233"/>
    </row>
    <row r="49" spans="1:6" s="68" customFormat="1" hidden="1" x14ac:dyDescent="0.2">
      <c r="A49" s="224"/>
      <c r="B49" s="230"/>
      <c r="C49" s="230"/>
      <c r="D49" s="230"/>
      <c r="E49" s="230"/>
      <c r="F49" s="233"/>
    </row>
    <row r="50" spans="1:6" s="68" customFormat="1" hidden="1" x14ac:dyDescent="0.2">
      <c r="A50" s="228"/>
      <c r="B50" s="231"/>
      <c r="C50" s="231"/>
      <c r="D50" s="230"/>
      <c r="E50" s="230"/>
      <c r="F50" s="233"/>
    </row>
    <row r="51" spans="1:6" s="68" customFormat="1" x14ac:dyDescent="0.2">
      <c r="A51" s="228"/>
      <c r="B51" s="231"/>
      <c r="C51" s="231"/>
      <c r="D51" s="231"/>
      <c r="E51" s="231"/>
      <c r="F51" s="233"/>
    </row>
    <row r="52" spans="1:6" s="68" customFormat="1" ht="12" customHeight="1" x14ac:dyDescent="0.25">
      <c r="A52" s="234"/>
      <c r="B52" s="232"/>
      <c r="C52" s="232"/>
      <c r="D52" s="231"/>
      <c r="E52" s="231"/>
      <c r="F52" s="233"/>
    </row>
    <row r="53" spans="1:6" s="68" customFormat="1" ht="12" customHeight="1" x14ac:dyDescent="0.25">
      <c r="A53" s="237"/>
      <c r="B53" s="232"/>
      <c r="C53" s="232"/>
      <c r="D53" s="232"/>
      <c r="E53" s="232"/>
      <c r="F53" s="233"/>
    </row>
    <row r="54" spans="1:6" s="68" customFormat="1" ht="12" customHeight="1" x14ac:dyDescent="0.25">
      <c r="A54" s="238"/>
      <c r="B54" s="231"/>
      <c r="C54" s="231"/>
      <c r="D54" s="232"/>
      <c r="E54" s="232"/>
      <c r="F54" s="233"/>
    </row>
    <row r="55" spans="1:6" s="68" customFormat="1" ht="12" customHeight="1" x14ac:dyDescent="0.25">
      <c r="A55" s="234"/>
      <c r="B55" s="230"/>
      <c r="C55" s="230"/>
      <c r="D55" s="231"/>
      <c r="E55" s="231"/>
      <c r="F55" s="233"/>
    </row>
    <row r="56" spans="1:6" s="68" customFormat="1" x14ac:dyDescent="0.2">
      <c r="A56" s="224"/>
      <c r="B56" s="231"/>
      <c r="C56" s="231"/>
      <c r="D56" s="230"/>
      <c r="E56" s="230"/>
      <c r="F56" s="226"/>
    </row>
    <row r="57" spans="1:6" s="68" customFormat="1" x14ac:dyDescent="0.2">
      <c r="A57" s="228"/>
      <c r="B57" s="231"/>
      <c r="C57" s="231"/>
      <c r="D57" s="231"/>
      <c r="E57" s="231"/>
      <c r="F57" s="233"/>
    </row>
    <row r="58" spans="1:6" s="68" customFormat="1" hidden="1" x14ac:dyDescent="0.2">
      <c r="A58" s="228"/>
      <c r="B58" s="231"/>
      <c r="C58" s="231"/>
      <c r="D58" s="231"/>
      <c r="E58" s="231"/>
      <c r="F58" s="233"/>
    </row>
    <row r="59" spans="1:6" s="68" customFormat="1" hidden="1" x14ac:dyDescent="0.2">
      <c r="A59" s="228"/>
      <c r="B59" s="231"/>
      <c r="C59" s="231"/>
      <c r="D59" s="231"/>
      <c r="E59" s="231"/>
      <c r="F59" s="233"/>
    </row>
    <row r="60" spans="1:6" s="68" customFormat="1" hidden="1" x14ac:dyDescent="0.2">
      <c r="A60" s="228"/>
      <c r="B60" s="231"/>
      <c r="C60" s="231"/>
      <c r="D60" s="231"/>
      <c r="E60" s="231"/>
      <c r="F60" s="233"/>
    </row>
    <row r="61" spans="1:6" s="68" customFormat="1" hidden="1" x14ac:dyDescent="0.2">
      <c r="A61" s="228"/>
      <c r="B61" s="231"/>
      <c r="C61" s="231"/>
      <c r="D61" s="231"/>
      <c r="E61" s="231"/>
      <c r="F61" s="233"/>
    </row>
    <row r="62" spans="1:6" s="68" customFormat="1" hidden="1" x14ac:dyDescent="0.2">
      <c r="A62" s="228"/>
      <c r="B62" s="231"/>
      <c r="C62" s="231"/>
      <c r="D62" s="231"/>
      <c r="E62" s="231"/>
      <c r="F62" s="233"/>
    </row>
    <row r="63" spans="1:6" s="68" customFormat="1" hidden="1" x14ac:dyDescent="0.2">
      <c r="A63" s="228"/>
      <c r="B63" s="231"/>
      <c r="C63" s="231"/>
      <c r="D63" s="231"/>
      <c r="E63" s="231"/>
      <c r="F63" s="233"/>
    </row>
    <row r="64" spans="1:6" s="68" customFormat="1" hidden="1" x14ac:dyDescent="0.2">
      <c r="A64" s="228"/>
      <c r="B64" s="231"/>
      <c r="C64" s="231"/>
      <c r="D64" s="231"/>
      <c r="E64" s="231"/>
      <c r="F64" s="233"/>
    </row>
    <row r="65" spans="1:6" s="68" customFormat="1" x14ac:dyDescent="0.2">
      <c r="A65" s="228"/>
      <c r="B65" s="231"/>
      <c r="C65" s="231"/>
      <c r="D65" s="231"/>
      <c r="E65" s="231"/>
      <c r="F65" s="233"/>
    </row>
    <row r="66" spans="1:6" s="68" customFormat="1" x14ac:dyDescent="0.2">
      <c r="A66" s="228"/>
      <c r="B66" s="230"/>
      <c r="C66" s="230"/>
      <c r="D66" s="231"/>
      <c r="E66" s="231"/>
      <c r="F66" s="233"/>
    </row>
    <row r="67" spans="1:6" s="68" customFormat="1" x14ac:dyDescent="0.2">
      <c r="A67" s="224"/>
      <c r="B67" s="231"/>
      <c r="C67" s="231"/>
      <c r="D67" s="230"/>
      <c r="E67" s="230"/>
      <c r="F67" s="226"/>
    </row>
    <row r="68" spans="1:6" s="68" customFormat="1" x14ac:dyDescent="0.2">
      <c r="A68" s="228"/>
      <c r="B68" s="231"/>
      <c r="C68" s="231"/>
      <c r="D68" s="231"/>
      <c r="E68" s="231"/>
      <c r="F68" s="233"/>
    </row>
    <row r="69" spans="1:6" s="68" customFormat="1" x14ac:dyDescent="0.2">
      <c r="A69" s="228"/>
      <c r="B69" s="231"/>
      <c r="C69" s="231"/>
      <c r="D69" s="231"/>
      <c r="E69" s="231"/>
      <c r="F69" s="233"/>
    </row>
    <row r="70" spans="1:6" s="68" customFormat="1" x14ac:dyDescent="0.25">
      <c r="A70" s="234"/>
      <c r="B70" s="231"/>
      <c r="C70" s="231"/>
      <c r="D70" s="231"/>
      <c r="E70" s="231"/>
      <c r="F70" s="233"/>
    </row>
    <row r="71" spans="1:6" s="68" customFormat="1" x14ac:dyDescent="0.2">
      <c r="A71" s="228"/>
      <c r="B71" s="231"/>
      <c r="C71" s="231"/>
      <c r="D71" s="231"/>
      <c r="E71" s="231"/>
      <c r="F71" s="233"/>
    </row>
    <row r="72" spans="1:6" s="68" customFormat="1" x14ac:dyDescent="0.25">
      <c r="A72" s="234"/>
      <c r="B72" s="231"/>
      <c r="C72" s="231"/>
      <c r="D72" s="231"/>
      <c r="E72" s="231"/>
      <c r="F72" s="233"/>
    </row>
    <row r="73" spans="1:6" s="68" customFormat="1" x14ac:dyDescent="0.2">
      <c r="A73" s="228"/>
      <c r="B73" s="231"/>
      <c r="C73" s="231"/>
      <c r="D73" s="231"/>
      <c r="E73" s="231"/>
      <c r="F73" s="233"/>
    </row>
    <row r="74" spans="1:6" s="68" customFormat="1" x14ac:dyDescent="0.25">
      <c r="A74" s="234"/>
      <c r="B74" s="231"/>
      <c r="C74" s="231"/>
      <c r="D74" s="231"/>
      <c r="E74" s="231"/>
      <c r="F74" s="233"/>
    </row>
    <row r="75" spans="1:6" s="68" customFormat="1" x14ac:dyDescent="0.25">
      <c r="A75" s="234"/>
      <c r="B75" s="231"/>
      <c r="C75" s="231"/>
      <c r="D75" s="231"/>
      <c r="E75" s="231"/>
      <c r="F75" s="233"/>
    </row>
    <row r="76" spans="1:6" s="68" customFormat="1" x14ac:dyDescent="0.25">
      <c r="A76" s="234"/>
      <c r="B76" s="231"/>
      <c r="C76" s="231"/>
      <c r="D76" s="231"/>
      <c r="E76" s="231"/>
      <c r="F76" s="233"/>
    </row>
    <row r="77" spans="1:6" s="68" customFormat="1" x14ac:dyDescent="0.2">
      <c r="A77" s="228"/>
      <c r="B77" s="231"/>
      <c r="C77" s="231"/>
      <c r="D77" s="231"/>
      <c r="E77" s="231"/>
      <c r="F77" s="233"/>
    </row>
    <row r="78" spans="1:6" s="68" customFormat="1" x14ac:dyDescent="0.25">
      <c r="A78" s="234"/>
      <c r="B78" s="231" t="e">
        <f>SUM(#REF!)</f>
        <v>#REF!</v>
      </c>
      <c r="C78" s="231"/>
      <c r="D78" s="231"/>
      <c r="E78" s="231"/>
      <c r="F78" s="233"/>
    </row>
    <row r="79" spans="1:6" ht="13.5" hidden="1" customHeight="1" x14ac:dyDescent="0.25">
      <c r="A79" s="235" t="s">
        <v>132</v>
      </c>
      <c r="B79" s="231" t="e">
        <f>SUM(#REF!)</f>
        <v>#REF!</v>
      </c>
      <c r="C79" s="231"/>
      <c r="D79" s="231" t="e">
        <f>SUM(B78:B78)</f>
        <v>#REF!</v>
      </c>
      <c r="E79" s="231"/>
      <c r="F79" s="239" t="e">
        <f>D79/B78</f>
        <v>#REF!</v>
      </c>
    </row>
    <row r="80" spans="1:6" ht="12.75" hidden="1" customHeight="1" x14ac:dyDescent="0.25">
      <c r="A80" s="70" t="s">
        <v>16</v>
      </c>
      <c r="B80" s="231" t="e">
        <f>SUM(#REF!)</f>
        <v>#REF!</v>
      </c>
      <c r="C80" s="231"/>
      <c r="D80" s="231" t="e">
        <f>SUM(B79:B79)</f>
        <v>#REF!</v>
      </c>
      <c r="E80" s="231"/>
      <c r="F80" s="239" t="e">
        <f>D80/B79</f>
        <v>#REF!</v>
      </c>
    </row>
    <row r="81" spans="1:6" ht="90" hidden="1" x14ac:dyDescent="0.25">
      <c r="A81" s="240" t="s">
        <v>133</v>
      </c>
      <c r="B81" s="231" t="e">
        <f>SUM(#REF!)</f>
        <v>#REF!</v>
      </c>
      <c r="C81" s="231"/>
      <c r="D81" s="231" t="e">
        <f>SUM(B80:B80)</f>
        <v>#REF!</v>
      </c>
      <c r="E81" s="231"/>
      <c r="F81" s="239" t="e">
        <f>D81/B80</f>
        <v>#REF!</v>
      </c>
    </row>
    <row r="82" spans="1:6" ht="12.75" hidden="1" customHeight="1" x14ac:dyDescent="0.25">
      <c r="A82" s="234" t="s">
        <v>16</v>
      </c>
      <c r="B82" s="241"/>
      <c r="C82" s="241"/>
      <c r="D82" s="231" t="e">
        <f>SUM(B81:B81)</f>
        <v>#REF!</v>
      </c>
      <c r="E82" s="231"/>
      <c r="F82" s="239" t="e">
        <f>D82/B81</f>
        <v>#REF!</v>
      </c>
    </row>
    <row r="83" spans="1:6" x14ac:dyDescent="0.25">
      <c r="A83" s="234"/>
      <c r="D83" s="241"/>
      <c r="E83" s="241"/>
      <c r="F83" s="239"/>
    </row>
    <row r="89" spans="1:6" x14ac:dyDescent="0.25">
      <c r="B89" s="105">
        <f>B77+B75+B73+B69+B46+B30+B71</f>
        <v>0</v>
      </c>
    </row>
    <row r="90" spans="1:6" hidden="1" x14ac:dyDescent="0.25">
      <c r="A90" s="386" t="s">
        <v>134</v>
      </c>
      <c r="D90" s="105">
        <f>D78+D76+D74+D70+D47+D31+D72</f>
        <v>0</v>
      </c>
    </row>
  </sheetData>
  <mergeCells count="6">
    <mergeCell ref="E1:F1"/>
    <mergeCell ref="A7:F7"/>
    <mergeCell ref="E2:F2"/>
    <mergeCell ref="E3:F3"/>
    <mergeCell ref="E4:F4"/>
    <mergeCell ref="E5:F5"/>
  </mergeCells>
  <printOptions horizontalCentered="1"/>
  <pageMargins left="1.1811023622047245" right="0.78740157480314965" top="0.59055118110236227" bottom="0.59055118110236227" header="0" footer="0"/>
  <pageSetup paperSize="9" scale="94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:E29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1</vt:lpstr>
      <vt:lpstr>2</vt:lpstr>
      <vt:lpstr>3</vt:lpstr>
      <vt:lpstr>4</vt:lpstr>
      <vt:lpstr>5</vt:lpstr>
      <vt:lpstr>6</vt:lpstr>
      <vt:lpstr>Лист1</vt:lpstr>
      <vt:lpstr>'1'!sub_15989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</vt:vector>
  </TitlesOfParts>
  <Company>УФЭИО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Веселова</dc:creator>
  <cp:lastModifiedBy>PC 113</cp:lastModifiedBy>
  <cp:lastPrinted>2024-05-14T00:47:19Z</cp:lastPrinted>
  <dcterms:created xsi:type="dcterms:W3CDTF">2005-10-28T06:18:06Z</dcterms:created>
  <dcterms:modified xsi:type="dcterms:W3CDTF">2026-05-14T06:03:59Z</dcterms:modified>
</cp:coreProperties>
</file>